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raian\OneDrive\Documentos\PREFEITURA\.PROJETO REFORMA AUDITÓRIO SALTO SUCURIÚ\REFORMA 2026 SALTO AUDITÓRIO SALTO\"/>
    </mc:Choice>
  </mc:AlternateContent>
  <xr:revisionPtr revIDLastSave="0" documentId="13_ncr:1_{8320872A-12B5-42AB-AE19-CA82C6A3AB8F}" xr6:coauthVersionLast="43" xr6:coauthVersionMax="43" xr10:uidLastSave="{00000000-0000-0000-0000-000000000000}"/>
  <bookViews>
    <workbookView xWindow="-108" yWindow="-108" windowWidth="23256" windowHeight="12456" activeTab="3" xr2:uid="{00000000-000D-0000-FFFF-FFFF00000000}"/>
  </bookViews>
  <sheets>
    <sheet name="Orçamento " sheetId="5" r:id="rId1"/>
    <sheet name="Composição " sheetId="6" r:id="rId2"/>
    <sheet name="Cronograma reforma " sheetId="7" r:id="rId3"/>
    <sheet name="BDI - Benef. e Desp. Ind." sheetId="4" r:id="rId4"/>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0" i="4" l="1"/>
  <c r="A51" i="4" s="1"/>
  <c r="C49" i="4"/>
  <c r="A44" i="4"/>
  <c r="A45" i="4" s="1"/>
  <c r="C43" i="4"/>
  <c r="A43" i="4"/>
  <c r="A42" i="4"/>
  <c r="C42" i="4" s="1"/>
  <c r="C38" i="4"/>
  <c r="I35" i="4"/>
  <c r="M33" i="4"/>
  <c r="M32" i="4"/>
  <c r="L32" i="4"/>
  <c r="A31" i="4"/>
  <c r="A34" i="4" s="1"/>
  <c r="C30" i="4"/>
  <c r="A30" i="4"/>
  <c r="N29" i="4"/>
  <c r="C29" i="4"/>
  <c r="N28" i="4"/>
  <c r="O27" i="4"/>
  <c r="N27" i="4"/>
  <c r="A25" i="4"/>
  <c r="A26" i="4" s="1"/>
  <c r="M24" i="4"/>
  <c r="I24" i="4"/>
  <c r="A24" i="4"/>
  <c r="C24" i="4" s="1"/>
  <c r="M23" i="4"/>
  <c r="I23" i="4"/>
  <c r="C23" i="4"/>
  <c r="M22" i="4"/>
  <c r="I22" i="4"/>
  <c r="M21" i="4"/>
  <c r="I21" i="4"/>
  <c r="M20" i="4"/>
  <c r="I20" i="4"/>
  <c r="A17" i="4"/>
  <c r="A19" i="4" s="1"/>
  <c r="C16" i="4"/>
  <c r="C15" i="4"/>
  <c r="C14" i="4"/>
  <c r="C13" i="4"/>
  <c r="C12" i="4"/>
  <c r="C11" i="4"/>
  <c r="A7" i="4"/>
  <c r="A8" i="4" s="1"/>
  <c r="A6" i="4"/>
  <c r="C6" i="4" s="1"/>
  <c r="C2" i="4"/>
  <c r="P21" i="4" l="1"/>
  <c r="A9" i="4"/>
  <c r="C8" i="4"/>
  <c r="C45" i="4"/>
  <c r="A48" i="4"/>
  <c r="C48" i="4" s="1"/>
  <c r="A35" i="4"/>
  <c r="C34" i="4"/>
  <c r="C19" i="4"/>
  <c r="A20" i="4"/>
  <c r="A27" i="4"/>
  <c r="C26" i="4"/>
  <c r="R22" i="4"/>
  <c r="A52" i="4"/>
  <c r="C51" i="4"/>
  <c r="P22" i="4"/>
  <c r="C7" i="4"/>
  <c r="R23" i="4" s="1"/>
  <c r="Q22" i="4"/>
  <c r="C31" i="4"/>
  <c r="C50" i="4"/>
  <c r="C44" i="4"/>
  <c r="C25" i="4"/>
  <c r="C17" i="4"/>
  <c r="Q21" i="4"/>
  <c r="P23" i="4"/>
  <c r="R21" i="4"/>
  <c r="Q23" i="4"/>
  <c r="C35" i="4" l="1"/>
  <c r="A36" i="4"/>
  <c r="C36" i="4" s="1"/>
  <c r="A53" i="4"/>
  <c r="C52" i="4"/>
  <c r="A28" i="4"/>
  <c r="C28" i="4" s="1"/>
  <c r="C27" i="4"/>
  <c r="A21" i="4"/>
  <c r="C20" i="4"/>
  <c r="C9" i="4"/>
  <c r="A10" i="4"/>
  <c r="C10" i="4" s="1"/>
  <c r="A54" i="4" l="1"/>
  <c r="C54" i="4" s="1"/>
  <c r="C53" i="4"/>
  <c r="R28" i="4"/>
  <c r="Q28" i="4"/>
  <c r="P24" i="4"/>
  <c r="P28" i="4"/>
  <c r="O28" i="4" s="1"/>
  <c r="O29" i="4" s="1"/>
  <c r="R24" i="4"/>
  <c r="Q24" i="4"/>
  <c r="A22" i="4"/>
  <c r="C22" i="4" s="1"/>
  <c r="C21" i="4"/>
</calcChain>
</file>

<file path=xl/sharedStrings.xml><?xml version="1.0" encoding="utf-8"?>
<sst xmlns="http://schemas.openxmlformats.org/spreadsheetml/2006/main" count="1183" uniqueCount="329">
  <si>
    <t>Obra</t>
  </si>
  <si>
    <t>Bancos</t>
  </si>
  <si>
    <t>B.D.I.</t>
  </si>
  <si>
    <t>Encargos Sociais</t>
  </si>
  <si>
    <t xml:space="preserve">REFORMA DO AUDITÓRIO AMBIENTAL DO PARQUE NATURAL MUNICIPAL SALTO DO SUCURIÚ NO MUNICÍPIO DE COSTA RICA/MS  </t>
  </si>
  <si>
    <t xml:space="preserve">SINAPI - 01/2026 - Mato Grosso do Sul
SBC - 02/2026 - Mato Grosso do Sul
</t>
  </si>
  <si>
    <t>23,41%</t>
  </si>
  <si>
    <t>Não Desonerado: embutido nos preços unitário dos insumos de mão de obra, de acordo com as bases.</t>
  </si>
  <si>
    <t>Cronograma Físico e Financeiro</t>
  </si>
  <si>
    <t>Item</t>
  </si>
  <si>
    <t>Descrição</t>
  </si>
  <si>
    <t>Total Por Etapa</t>
  </si>
  <si>
    <t xml:space="preserve"> 1 </t>
  </si>
  <si>
    <t>SERVIÇOS PRELIMINARES</t>
  </si>
  <si>
    <t/>
  </si>
  <si>
    <t xml:space="preserve"> 2 </t>
  </si>
  <si>
    <t>COBERTURA</t>
  </si>
  <si>
    <t xml:space="preserve"> 3 </t>
  </si>
  <si>
    <t>FORRO</t>
  </si>
  <si>
    <t xml:space="preserve"> 4 </t>
  </si>
  <si>
    <t>PINTURA PAREDES EXTERNAS/INTERNAS</t>
  </si>
  <si>
    <t xml:space="preserve"> 5 </t>
  </si>
  <si>
    <t>PINTURA DE PISO</t>
  </si>
  <si>
    <t xml:space="preserve"> 6 </t>
  </si>
  <si>
    <t>SERVIÇOS GERAIS</t>
  </si>
  <si>
    <t>100,00%
1.314,93</t>
  </si>
  <si>
    <t>Porcentagem</t>
  </si>
  <si>
    <t>Custo</t>
  </si>
  <si>
    <t>Porcentagem Acumulado</t>
  </si>
  <si>
    <t>100,0%</t>
  </si>
  <si>
    <t>Custo Acumulado</t>
  </si>
  <si>
    <t>Planilha Orçamentária Analítica</t>
  </si>
  <si>
    <t xml:space="preserve"> 1.1 </t>
  </si>
  <si>
    <t>Código</t>
  </si>
  <si>
    <t>Banco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</si>
  <si>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</si>
  <si>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</si>
  <si>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</si>
  <si>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</si>
  <si>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</si>
  <si>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</si>
  <si>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</si>
  <si>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</si>
  <si>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</si>
  <si>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</si>
  <si>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</si>
  <si>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</si>
  <si>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88262 </t>
  </si>
  <si>
    <t>CARPINTEIRO DE FORMAS COM ENCARGOS COMPLEMENTARES</t>
  </si>
  <si>
    <t>Livro SINAPI: Cálculos e Parâmetros</t>
  </si>
  <si>
    <t>H</t>
  </si>
  <si>
    <t xml:space="preserve"> 102234 </t>
  </si>
  <si>
    <t>PINTURA IMUNIZANTE PARA MADEIRA, 2 DEMÃOS. AF_01/2021</t>
  </si>
  <si>
    <t>Pintura em Madeira</t>
  </si>
  <si>
    <t xml:space="preserve"> 88316 </t>
  </si>
  <si>
    <t>SERVENTE COM ENCARGOS COMPLEMENTARES</t>
  </si>
  <si>
    <t>Insumo</t>
  </si>
  <si>
    <t xml:space="preserve"> 00005065 </t>
  </si>
  <si>
    <t>PREGO DE ACO POLIDO COM CABECA 10 X 10 (7/8 X 17)</t>
  </si>
  <si>
    <t>Material</t>
  </si>
  <si>
    <t>KG</t>
  </si>
  <si>
    <t xml:space="preserve"> 00004509 </t>
  </si>
  <si>
    <t>SARRAFO *2,5 X 10* CM EM PINUS, MISTA OU EQUIVALENTE DA REGIAO - BRUTA</t>
  </si>
  <si>
    <t>M</t>
  </si>
  <si>
    <t xml:space="preserve"> 00005069 </t>
  </si>
  <si>
    <t>PREGO DE ACO POLIDO COM CABECA 17 X 27 (2 1/2 X 11)</t>
  </si>
  <si>
    <t xml:space="preserve"> 00004813 </t>
  </si>
  <si>
    <t>PLACA DE OBRA (PARA CONSTRUCAO CIVIL) EM CHAPA GALVANIZADA *N. 22*, ADESIVADA, DE *2,4 X 1,2* M (SEM POSTES PARA FIXACAO)</t>
  </si>
  <si>
    <t>MO sem LS =&gt;</t>
  </si>
  <si>
    <t>LS =&gt;</t>
  </si>
  <si>
    <t>MO com LS =&gt;</t>
  </si>
  <si>
    <t>Valor do BDI =&gt;</t>
  </si>
  <si>
    <t>Valor com BDI =&gt;</t>
  </si>
  <si>
    <t>Quant. =&gt;</t>
  </si>
  <si>
    <t>6,00</t>
  </si>
  <si>
    <t>Preço Total =&gt;</t>
  </si>
  <si>
    <t xml:space="preserve"> 1.2 </t>
  </si>
  <si>
    <t xml:space="preserve"> 97647 </t>
  </si>
  <si>
    <t>REMOÇÃO DE TELHAS DE FIBROCIMENTO METÁLICA E CERÂMICA, DE FORMA MANUAL, SEM REAPROVEITAMENTO. AF_09/2023</t>
  </si>
  <si>
    <t>Demolições e Remoções</t>
  </si>
  <si>
    <t xml:space="preserve"> 88323 </t>
  </si>
  <si>
    <t>TELHADISTA COM ENCARGOS COMPLEMENTARES</t>
  </si>
  <si>
    <t xml:space="preserve"> 1.3 </t>
  </si>
  <si>
    <t xml:space="preserve"> 97640 </t>
  </si>
  <si>
    <t>REMOÇÃO DE FORROS DE DRYWALL, PVC E FIBROMINERAL, DE FORMA MANUAL, SEM REAPROVEITAMENTO. AF_09/2023</t>
  </si>
  <si>
    <t xml:space="preserve"> 88278 </t>
  </si>
  <si>
    <t>MONTADOR DE ESTRUTURAS METÁLICAS COM ENCARGOS COMPLEMENTARES</t>
  </si>
  <si>
    <t xml:space="preserve"> 1.4 </t>
  </si>
  <si>
    <t xml:space="preserve"> COMP 04 </t>
  </si>
  <si>
    <t>Próprio</t>
  </si>
  <si>
    <t>REMOÇÃO DE ENTULHO COM CARGA MANUAL</t>
  </si>
  <si>
    <t>ASTU - ASSENTAMENTO DE TUBOS E PECAS</t>
  </si>
  <si>
    <t>m³</t>
  </si>
  <si>
    <t xml:space="preserve"> 88309 </t>
  </si>
  <si>
    <t>PEDREIRO COM ENCARGOS COMPLEMENTARES</t>
  </si>
  <si>
    <t xml:space="preserve"> 00002711 </t>
  </si>
  <si>
    <t>CARRINHO DE MAO, EM ACO, COM CAPACIDADE DE *45 A 65* L / *100* KG, PNEU COM CAMARA</t>
  </si>
  <si>
    <t>UN</t>
  </si>
  <si>
    <t>3,78</t>
  </si>
  <si>
    <t xml:space="preserve"> 1.5 </t>
  </si>
  <si>
    <t xml:space="preserve"> 022979 </t>
  </si>
  <si>
    <t>SBC</t>
  </si>
  <si>
    <t>REMOCAO CAIXA D'AGUA POLIETILETO 600 A 1.000L S/REAPROVEI.</t>
  </si>
  <si>
    <t>DEMOLICOES</t>
  </si>
  <si>
    <t xml:space="preserve"> 099034 </t>
  </si>
  <si>
    <t>AJUDANTE DE BOMBEIRO OU ENCANADOR</t>
  </si>
  <si>
    <t>Mão de Obra</t>
  </si>
  <si>
    <t xml:space="preserve"> 099200 </t>
  </si>
  <si>
    <t>BOMBEIRO OU ENCANADOR</t>
  </si>
  <si>
    <t>1,00</t>
  </si>
  <si>
    <t xml:space="preserve"> 2.1 </t>
  </si>
  <si>
    <t xml:space="preserve"> 94216 </t>
  </si>
  <si>
    <t>TELHAMENTO COM TELHA METÁLICA TERMOACÚSTICA E = 30 MM, COM ATÉ 2 ÁGUAS, INCLUSO IÇAMENTO. AF_07/2019</t>
  </si>
  <si>
    <t>Telhamento para Cobertura</t>
  </si>
  <si>
    <t xml:space="preserve"> 93282 </t>
  </si>
  <si>
    <t>GUINCHO ELÉTRICO DE COLUNA, CAPACIDADE 400 KG, COM MOTO FREIO, MOTOR TRIFÁSICO DE 1,25 CV - CHI DIURNO. AF_03/2016</t>
  </si>
  <si>
    <t>Custos Horários Produtivo e Improdutivo dos Equipamentos</t>
  </si>
  <si>
    <t>CHI</t>
  </si>
  <si>
    <t xml:space="preserve"> 93281 </t>
  </si>
  <si>
    <t>GUINCHO ELÉTRICO DE COLUNA, CAPACIDADE 400 KG, COM MOTO FREIO, MOTOR TRIFÁSICO DE 1,25 CV - CHP DIURNO. AF_03/2016</t>
  </si>
  <si>
    <t>CHP</t>
  </si>
  <si>
    <t xml:space="preserve"> 00011029 </t>
  </si>
  <si>
    <t>HASTE RETA PARA GANCHO DE FERRO GALVANIZADO, COM ROSCA 1/4" X 30 CM PARA FIXACAO DE TELHA METALICA, INCLUI PORCA E ARRUELAS DE VEDACAO</t>
  </si>
  <si>
    <t>CJ</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</si>
  <si>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</si>
  <si>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</si>
  <si>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2.2 </t>
  </si>
  <si>
    <t xml:space="preserve"> 94231 </t>
  </si>
  <si>
    <t>RUFO EM CHAPA DE AÇO GALVANIZADO NÚMERO 24, CORTE DE 25 CM, INCLUSO TRANSPORTE VERTICAL. AF_07/2019</t>
  </si>
  <si>
    <t xml:space="preserve"> 00005061 </t>
  </si>
  <si>
    <t>PREGO DE ACO POLIDO COM CABECA 18 X 27 (2 1/2 X 10)</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</si>
  <si>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</si>
  <si>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</si>
  <si>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</si>
  <si>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</si>
  <si>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</si>
  <si>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00040873 </t>
  </si>
  <si>
    <t>RUFO INTERNO/EXTERNO DE CHAPA DE ACO GALVANIZADA NUM 24, CORTE 25 CM</t>
  </si>
  <si>
    <t xml:space="preserve"> 00013388 </t>
  </si>
  <si>
    <t>SOLDA EM BARRA DE ESTANHO-CHUMBO 50/50</t>
  </si>
  <si>
    <t>96,95</t>
  </si>
  <si>
    <t xml:space="preserve"> 3.1 </t>
  </si>
  <si>
    <t xml:space="preserve"> 96114 </t>
  </si>
  <si>
    <t>FORRO EM DRYWALL, PARA AMBIENTES COMERCIAIS, INCLUSIVE ESTRUTURA BIRECIONAL DE FIXAÇÃO. AF_08/2023_PS</t>
  </si>
  <si>
    <t>Forros</t>
  </si>
  <si>
    <t xml:space="preserve"> 00039443 </t>
  </si>
  <si>
    <t>PARAFUSO DRY WALL, EM ACO ZINCADO, CABECA LENTILHA E PONTA BROCA (LB), LARGURA 4,2 MM, COMPRIMENTO 13 MM</t>
  </si>
  <si>
    <t xml:space="preserve"> 00039413 </t>
  </si>
  <si>
    <t>PLACA / CHAPA DE GESSO ACARTONADO, STANDARD (ST), COR BRANCA, E = 12,5 MM, 1200 X 2400 MM (L X C)</t>
  </si>
  <si>
    <t xml:space="preserve"> 00039427 </t>
  </si>
  <si>
    <t>PERFIL CANALETA, FORMATO C, EM ACO ZINCADO, PARA ESTRUTURA FORRO DRYWALL, E = 0,5 MM, *46 X 18* (L X H), COMPRIMENTO 3 M</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</si>
  <si>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</si>
  <si>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</si>
  <si>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</si>
  <si>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</si>
  <si>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</si>
  <si>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</si>
  <si>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</si>
  <si>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</si>
  <si>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</si>
  <si>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</si>
  <si>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00040547 </t>
  </si>
  <si>
    <t>PARAFUSO ZINCADO, AUTOBROCANTE, FLANGEADO, 4,2 MM X 19 MM</t>
  </si>
  <si>
    <t>CENTO</t>
  </si>
  <si>
    <t xml:space="preserve"> 3.2 </t>
  </si>
  <si>
    <t xml:space="preserve"> 104639 </t>
  </si>
  <si>
    <t>PINTURA LÁTEX ACRÍLICA ECONÔMICA, APLICAÇÃO MANUAL EM TETO, DUAS DEMÃOS. AF_04/2023</t>
  </si>
  <si>
    <t>Pintura Interna</t>
  </si>
  <si>
    <t xml:space="preserve"> 88310 </t>
  </si>
  <si>
    <t>PINTOR COM ENCARGOS COMPLEMENTARES</t>
  </si>
  <si>
    <t xml:space="preserve"> 00035693 </t>
  </si>
  <si>
    <t>TINTA LATEX ACRILICA ECONOMICA, COR BRANCA</t>
  </si>
  <si>
    <t>L</t>
  </si>
  <si>
    <t xml:space="preserve"> 4.1 </t>
  </si>
  <si>
    <t xml:space="preserve"> 00003767 </t>
  </si>
  <si>
    <t>LIXA EM FOLHA PARA PAREDE OU MADEIRA, NUMERO 120, COR VERMELHA</t>
  </si>
  <si>
    <t xml:space="preserve"> 00043626 </t>
  </si>
  <si>
    <t>MASSA CORRIDA PARA SUPERFICIES DE AMBIENTES INTERNOS</t>
  </si>
  <si>
    <t xml:space="preserve"> 4.2 </t>
  </si>
  <si>
    <t xml:space="preserve"> 88415 </t>
  </si>
  <si>
    <t>APLICAÇÃO MANUAL DE FUNDO SELADOR ACRÍLICO EM PAREDES EXTERNAS DE CASAS. AF_03/2024</t>
  </si>
  <si>
    <t>Pintura Externa</t>
  </si>
  <si>
    <t xml:space="preserve"> 00006085 </t>
  </si>
  <si>
    <t>SELADOR ACRILICO OPACO PREMIUM INTERIOR/EXTERIOR</t>
  </si>
  <si>
    <t xml:space="preserve"> 4.3 </t>
  </si>
  <si>
    <t xml:space="preserve"> 88489 </t>
  </si>
  <si>
    <t>PINTURA LÁTEX ACRÍLICA PREMIUM, APLICAÇÃO MANUAL EM PAREDES, DUAS DEMÃOS. AF_04/2023</t>
  </si>
  <si>
    <t xml:space="preserve"> 00007356 </t>
  </si>
  <si>
    <t>TINTA LATEX ACRILICA PREMIUM, COR BRANCO FOSCO</t>
  </si>
  <si>
    <t xml:space="preserve"> 4.4 </t>
  </si>
  <si>
    <t xml:space="preserve"> 100717 </t>
  </si>
  <si>
    <t>LIXAMENTO MANUAL EM SUPERFÍCIES METÁLICAS EM OBRA. AF_01/2020</t>
  </si>
  <si>
    <t>Pintura em Superfícies Metálicas</t>
  </si>
  <si>
    <t xml:space="preserve"> 00003768 </t>
  </si>
  <si>
    <t>LIXA EM FOLHA PARA FERRO, NUMERO 150</t>
  </si>
  <si>
    <t>27,28</t>
  </si>
  <si>
    <t xml:space="preserve"> 100741 </t>
  </si>
  <si>
    <t>PINTURA COM TINTA ALQUÍDICA DE ACABAMENTO (ESMALTE SINTÉTICO ACETINADO) PULVERIZADA SOBRE SUPERFÍCIES METÁLICAS (EXCETO PERFIL) EXECUTADO EM OBRA (POR DEMÃO). AF_01/2020_PE</t>
  </si>
  <si>
    <t xml:space="preserve"> 00007311 </t>
  </si>
  <si>
    <t>TINTA ESMALTE SINTETICO PREMIUM ACETINADO</t>
  </si>
  <si>
    <t xml:space="preserve"> 00005318 </t>
  </si>
  <si>
    <t>DILUENTE AGUARRAS</t>
  </si>
  <si>
    <t xml:space="preserve"> 5.1 </t>
  </si>
  <si>
    <t xml:space="preserve"> 102491 </t>
  </si>
  <si>
    <t>PINTURA DE PISO COM TINTA ACRÍLICA, APLICAÇÃO MANUAL, 2 DEMÃOS, INCLUSO FUNDO PREPARADOR. AF_05/2021</t>
  </si>
  <si>
    <t>Pintura para Pisos e para Sinalização Horizontal e Vertical</t>
  </si>
  <si>
    <t xml:space="preserve"> 00007348 </t>
  </si>
  <si>
    <t>TINTA ACRILICA PREMIUM PARA PISO</t>
  </si>
  <si>
    <t xml:space="preserve"> 00012815 </t>
  </si>
  <si>
    <t>FITA CREPE ROLO DE *25* MM X 50 M</t>
  </si>
  <si>
    <t xml:space="preserve"> 6.1 </t>
  </si>
  <si>
    <t xml:space="preserve"> 99814 </t>
  </si>
  <si>
    <t>LIMPEZA DE SUPERFÍCIE PISO OU PAREDE COM JATO DE ALTA PRESSÃO. AF_10/2025</t>
  </si>
  <si>
    <t>Limpeza de Obra</t>
  </si>
  <si>
    <t xml:space="preserve"> 99833 </t>
  </si>
  <si>
    <t>LAVADORA DE ALTA PRESSAO (LAVA-JATO) PARA AGUA FRIA, PRESSAO DE OPERACAO ENTRE 1400 E 1900 LIB/POL2, VAZAO MAXIMA ENTRE 400 E 700 L/H - CHP DIURNO. AF_05/2023</t>
  </si>
  <si>
    <t xml:space="preserve"> 99834 </t>
  </si>
  <si>
    <t>LAVADORA DE ALTA PRESSAO (LAVA-JATO) PARA AGUA FRIA, PRESSAO DE OPERACAO ENTRE 1400 E 1900 LIB/POL2, VAZAO MAXIMA ENTRE 400 E 700 L/H - CHI DIURNO. AF_05/2023</t>
  </si>
  <si>
    <t>360,78</t>
  </si>
  <si>
    <t xml:space="preserve"> 6.2 </t>
  </si>
  <si>
    <t xml:space="preserve"> 102607 </t>
  </si>
  <si>
    <t>CAIXA D´ÁGUA EM POLIETILENO, 1000 LITROS - FORNECIMENTO E INSTALAÇÃO. AF_06/2021</t>
  </si>
  <si>
    <t>Caixas de Água para Edificações</t>
  </si>
  <si>
    <t xml:space="preserve"> 88248 </t>
  </si>
  <si>
    <t>AUXILIAR DE ENCANADOR OU BOMBEIRO HIDRÁULICO COM ENCARGOS COMPLEMENTARES</t>
  </si>
  <si>
    <t xml:space="preserve"> 88267 </t>
  </si>
  <si>
    <t>ENCANADOR OU BOMBEIRO HIDRÁULICO COM ENCARGOS COMPLEMENTARES</t>
  </si>
  <si>
    <t xml:space="preserve"> 00034636 </t>
  </si>
  <si>
    <t>CAIXA D'AGUA / RESERVATORIO EM POLIETILENO, 1000 LITROS, COM TAMPA</t>
  </si>
  <si>
    <t>Total sem BDI</t>
  </si>
  <si>
    <t>Total do BDI</t>
  </si>
  <si>
    <t>Total Geral</t>
  </si>
  <si>
    <t>Orçamento Sintético</t>
  </si>
  <si>
    <t>Valor Unit com BDI</t>
  </si>
  <si>
    <t>Peso (%)</t>
  </si>
  <si>
    <t xml:space="preserve">  </t>
  </si>
  <si>
    <t>MIN</t>
  </si>
  <si>
    <t>MED</t>
  </si>
  <si>
    <t>MAX</t>
  </si>
  <si>
    <t>Benefícios e Despesas Indiretas</t>
  </si>
  <si>
    <t>Construção e Reforma de Edifícios</t>
  </si>
  <si>
    <t>AC</t>
  </si>
  <si>
    <t>SG</t>
  </si>
  <si>
    <t>R</t>
  </si>
  <si>
    <t>Nº TC/CR</t>
  </si>
  <si>
    <t>PROPONENTE / TOMADOR</t>
  </si>
  <si>
    <t>DF</t>
  </si>
  <si>
    <t>MUNICÍPIO DE COSTA RICA - MS</t>
  </si>
  <si>
    <t>BDI PAD</t>
  </si>
  <si>
    <t>OBJETO:</t>
  </si>
  <si>
    <t xml:space="preserve">REFORMA DO AUDITÓRIO AMBIENTAL DO PARQUE NATURAL MUNICIPAL SALTO DO SUCURIÚ NO MUNICÍPIO DE COSTA RICA/MS </t>
  </si>
  <si>
    <t>Construção de Praças Urbanas, Rodovias, Ferrovias e recapeamento e pavimentação de vias urbanas</t>
  </si>
  <si>
    <t>TIPO DE OBRA DO EMPREENDIMENTO</t>
  </si>
  <si>
    <t>DESONERAÇÃO</t>
  </si>
  <si>
    <t>Sim</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</si>
  <si>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</si>
  <si>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</si>
  <si>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</si>
  <si>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</si>
  <si>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</si>
  <si>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</si>
  <si>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</si>
  <si>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Intervalo de admissibilidade</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</si>
  <si>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</si>
  <si>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</si>
  <si>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</si>
  <si>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</si>
  <si>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</si>
  <si>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</si>
  <si>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</si>
  <si>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</si>
  <si>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</si>
  <si>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- 0% ou 4,5%, conforme Lei 12.844/2013 - Desoneração)</t>
  </si>
  <si>
    <t>CPRB</t>
  </si>
  <si>
    <t>BDI SEM desoneração
(Fórmula Acórdão TCU)</t>
  </si>
  <si>
    <t>Obras Portuárias, Marítimas e Fluviais</t>
  </si>
  <si>
    <t>BDI COM desoneração</t>
  </si>
  <si>
    <t>BDI DES</t>
  </si>
  <si>
    <t>Os valores de BDI foram calculados com o emprego da fórmula:</t>
  </si>
  <si>
    <t xml:space="preserve"> - 1</t>
  </si>
  <si>
    <t>Fornecimento de Materiais e Equipamentos</t>
  </si>
  <si>
    <t>Local:</t>
  </si>
  <si>
    <t>Costa Rica - MS</t>
  </si>
  <si>
    <t>Data:</t>
  </si>
  <si>
    <t>Responsável Técnico</t>
  </si>
  <si>
    <t>Responsável Tomador</t>
  </si>
  <si>
    <t>Nome:</t>
  </si>
  <si>
    <t>Cleverson Alves dos Santos</t>
  </si>
  <si>
    <t>Estudos e Projetos, Planos e Gerenciamento e outros correlatos</t>
  </si>
  <si>
    <t>K1</t>
  </si>
  <si>
    <t>Título:</t>
  </si>
  <si>
    <t>Cargo:</t>
  </si>
  <si>
    <t>Prefeito Municipal</t>
  </si>
  <si>
    <t>K2</t>
  </si>
  <si>
    <t>CREA/CAU:</t>
  </si>
  <si>
    <t>K3</t>
  </si>
  <si>
    <t xml:space="preserve"> 3.3 </t>
  </si>
  <si>
    <t xml:space="preserve"> 88496 </t>
  </si>
  <si>
    <t>EMASSAMENTO COM MASSA LÁTEX, APLICAÇÃO EM TETO, DUAS DEMÃOS, LIXAMENTO MANUAL. AF_04/2023</t>
  </si>
  <si>
    <t>379,97</t>
  </si>
  <si>
    <t>343,41</t>
  </si>
  <si>
    <t>320,47</t>
  </si>
  <si>
    <t>682,90</t>
  </si>
  <si>
    <t>83,20</t>
  </si>
  <si>
    <t>100,00%
6.384,81</t>
  </si>
  <si>
    <t>100,00%
94.740,22</t>
  </si>
  <si>
    <t>100,00%
52.871,38</t>
  </si>
  <si>
    <t>100,00%
14.052,65</t>
  </si>
  <si>
    <t>100,00%
2.186,49</t>
  </si>
  <si>
    <t>3,72%</t>
  </si>
  <si>
    <t>55,23%</t>
  </si>
  <si>
    <t>30,82%</t>
  </si>
  <si>
    <t>10,23%</t>
  </si>
  <si>
    <t>6.384,81</t>
  </si>
  <si>
    <t>94.740,22</t>
  </si>
  <si>
    <t>52.871,38</t>
  </si>
  <si>
    <t>17.554,07</t>
  </si>
  <si>
    <t>58,95%</t>
  </si>
  <si>
    <t>89,77%</t>
  </si>
  <si>
    <t>101.125,03</t>
  </si>
  <si>
    <t>153.996,41</t>
  </si>
  <si>
    <t>171.550,48</t>
  </si>
  <si>
    <t xml:space="preserve">
_______________________________________________________________
Stela Krizana Pellet		
Engenheira Civil 		
CREA/MS 63828	</t>
  </si>
  <si>
    <t>_______________________________________________________________
Stela Krizana Pellet		
Engenheira Civil 		
CREA/MS 63828</t>
  </si>
  <si>
    <t xml:space="preserve">Stela Krizana Pellet		
Engenheira Civil 		
</t>
  </si>
  <si>
    <t>1 MÊS</t>
  </si>
  <si>
    <t>2 MESES</t>
  </si>
  <si>
    <t>4 MESES</t>
  </si>
  <si>
    <t>3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</si>
</sst>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
    <numFmt numFmtId="165" formatCode="#,##0.0000000"/>
    <numFmt numFmtId="166" formatCode="_(&quot;R$ &quot;* #,##0.00_);_(&quot;R$ &quot;* \(#,##0.00\);_(&quot;R$ &quot;* &quot;-&quot;??_);_(@_)"/>
    <numFmt numFmtId="167" formatCode="dd\ &quot;de&quot;\ mmmm\ &quot;de&quot;\ yyyy"/>
  </numFmts>
  <fonts count="22"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0"/>
      <name val="Arial"/>
      <family val="2"/>
    </font>
    <font>
      <b/>
      <sz val="10"/>
      <name val="Arial"/>
      <family val="2"/>
    </font>
    <font>
      <b/>
      <sz val="12"/>
      <color theme="1"/>
      <name val="Arial"/>
      <family val="2"/>
    </font>
    <font>
      <b/>
      <sz val="10"/>
      <color indexed="12"/>
      <name val="Arial"/>
      <family val="2"/>
    </font>
    <font>
      <sz val="12"/>
      <color rgb="FFC00000"/>
      <name val="Arial"/>
      <family val="2"/>
    </font>
    <font>
      <sz val="9"/>
      <name val="Arial"/>
      <family val="2"/>
    </font>
    <font>
      <b/>
      <u/>
      <sz val="15"/>
      <name val="Arial"/>
      <family val="2"/>
    </font>
    <font>
      <b/>
      <sz val="9"/>
      <name val="Arial"/>
      <family val="2"/>
    </font>
    <font>
      <b/>
      <sz val="10"/>
      <color theme="1"/>
      <name val="Arial"/>
      <family val="2"/>
    </font>
    <font>
      <sz val="11"/>
      <name val="Arial"/>
      <family val="2"/>
    </font>
    <font>
      <b/>
      <sz val="11"/>
      <name val="Arial"/>
      <family val="2"/>
    </font>
    <font>
      <sz val="11"/>
      <color theme="0"/>
      <name val="Arial"/>
      <family val="2"/>
    </font>
    <font>
      <b/>
      <sz val="11"/>
      <color indexed="12"/>
      <name val="Arial"/>
      <family val="2"/>
    </font>
    <font>
      <i/>
      <sz val="12"/>
      <name val="Calibri"/>
      <family val="2"/>
    </font>
    <font>
      <i/>
      <u/>
      <sz val="12"/>
      <name val="Calibri"/>
      <family val="2"/>
    </font>
    <font>
      <u/>
      <sz val="10"/>
      <name val="Arial"/>
      <family val="2"/>
    </font>
  </fonts>
  <fills count="11">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0" tint="-0.14999847407452621"/>
        <bgColor indexed="64"/>
      </patternFill>
    </fill>
    <fill>
      <patternFill patternType="solid">
        <fgColor indexed="43"/>
        <bgColor indexed="64"/>
      </patternFill>
    </fill>
    <fill>
      <patternFill patternType="solid">
        <fgColor theme="0" tint="-4.9989318521683403E-2"/>
        <bgColor indexed="64"/>
      </patternFill>
    </fill>
    <fill>
      <patternFill patternType="solid">
        <fgColor theme="1"/>
        <bgColor indexed="64"/>
      </patternFill>
    </fill>
  </fills>
  <borders count="22">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auto="1"/>
      </bottom>
      <diagonal/>
    </border>
  </borders>
  <cellStyleXfs count="4">
    <xf numFmtId="0" fontId="0" fillId="0" borderId="0"/>
    <xf numFmtId="0" fontId="6" fillId="0" borderId="0"/>
    <xf numFmtId="0" fontId="11" fillId="0" borderId="0"/>
    <xf numFmtId="166" fontId="6" fillId="0" borderId="0" applyFont="0" applyFill="0" applyBorder="0" applyAlignment="0" applyProtection="0"/>
  </cellStyleXfs>
  <cellXfs count="145">
    <xf numFmtId="0" fontId="0" fillId="0" borderId="0" xfId="0"/>
    <xf numFmtId="0" fontId="2" fillId="4" borderId="2" xfId="0" applyFont="1" applyFill="1" applyBorder="1" applyAlignment="1">
      <alignment horizontal="right" vertical="top" wrapText="1"/>
    </xf>
    <xf numFmtId="4" fontId="2" fillId="4" borderId="2" xfId="0" applyNumberFormat="1" applyFont="1" applyFill="1" applyBorder="1" applyAlignment="1">
      <alignment horizontal="right" vertical="top" wrapText="1"/>
    </xf>
    <xf numFmtId="0" fontId="1" fillId="6" borderId="2" xfId="0" applyFont="1" applyFill="1" applyBorder="1" applyAlignment="1">
      <alignment horizontal="right" vertical="top" wrapText="1"/>
    </xf>
    <xf numFmtId="0" fontId="1" fillId="6" borderId="2" xfId="0" applyFont="1" applyFill="1" applyBorder="1" applyAlignment="1">
      <alignment horizontal="center"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center" vertical="top" wrapText="1"/>
    </xf>
    <xf numFmtId="165" fontId="4" fillId="5" borderId="2" xfId="0" applyNumberFormat="1"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center" vertical="top" wrapText="1"/>
    </xf>
    <xf numFmtId="165"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center" vertical="top" wrapText="1"/>
    </xf>
    <xf numFmtId="165"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5" fillId="6" borderId="0" xfId="0" applyNumberFormat="1" applyFont="1" applyFill="1" applyAlignment="1">
      <alignment horizontal="right" vertical="top" wrapText="1"/>
    </xf>
    <xf numFmtId="165" fontId="3" fillId="6" borderId="0" xfId="0" applyNumberFormat="1" applyFont="1" applyFill="1" applyAlignment="1">
      <alignment horizontal="right" vertical="top" wrapText="1"/>
    </xf>
    <xf numFmtId="0" fontId="4" fillId="5" borderId="1" xfId="0" applyFont="1" applyFill="1" applyBorder="1" applyAlignment="1">
      <alignment horizontal="left" vertical="top" wrapText="1"/>
    </xf>
    <xf numFmtId="0" fontId="5" fillId="6" borderId="0" xfId="0" applyFont="1" applyFill="1" applyAlignment="1">
      <alignment horizontal="left" vertical="top" wrapText="1"/>
    </xf>
    <xf numFmtId="0" fontId="3" fillId="6" borderId="0" xfId="0" applyFont="1" applyFill="1" applyAlignment="1">
      <alignment horizontal="center" vertical="top" wrapText="1"/>
    </xf>
    <xf numFmtId="0" fontId="2" fillId="4" borderId="2" xfId="0" applyFont="1" applyFill="1" applyBorder="1" applyAlignment="1">
      <alignment horizontal="center" vertical="top" wrapText="1"/>
    </xf>
    <xf numFmtId="164" fontId="2" fillId="4" borderId="2" xfId="0" applyNumberFormat="1" applyFont="1" applyFill="1" applyBorder="1" applyAlignment="1">
      <alignment horizontal="right" vertical="top" wrapText="1"/>
    </xf>
    <xf numFmtId="164" fontId="4" fillId="5" borderId="2" xfId="0" applyNumberFormat="1" applyFont="1" applyFill="1" applyBorder="1" applyAlignment="1">
      <alignment horizontal="right" vertical="top" wrapText="1"/>
    </xf>
    <xf numFmtId="0" fontId="6" fillId="0" borderId="0" xfId="1"/>
    <xf numFmtId="0" fontId="7" fillId="0" borderId="0" xfId="1" applyFont="1" applyAlignment="1">
      <alignment horizontal="center"/>
    </xf>
    <xf numFmtId="0" fontId="7" fillId="0" borderId="7" xfId="1" applyFont="1" applyBorder="1" applyAlignment="1">
      <alignment horizontal="center"/>
    </xf>
    <xf numFmtId="10" fontId="9" fillId="0" borderId="7" xfId="1" applyNumberFormat="1" applyFont="1" applyBorder="1" applyAlignment="1">
      <alignment horizontal="center"/>
    </xf>
    <xf numFmtId="0" fontId="12" fillId="0" borderId="0" xfId="1" applyFont="1"/>
    <xf numFmtId="0" fontId="6" fillId="0" borderId="0" xfId="1" applyAlignment="1">
      <alignment wrapText="1"/>
    </xf>
    <xf numFmtId="0" fontId="7" fillId="0" borderId="7" xfId="1" applyFont="1" applyBorder="1" applyAlignment="1">
      <alignment horizontal="center" vertical="center" wrapText="1"/>
    </xf>
    <xf numFmtId="10" fontId="9" fillId="0" borderId="7" xfId="1" applyNumberFormat="1" applyFont="1" applyBorder="1" applyAlignment="1">
      <alignment horizontal="center" wrapText="1"/>
    </xf>
    <xf numFmtId="0" fontId="7" fillId="7" borderId="7" xfId="2" applyFont="1" applyFill="1" applyBorder="1" applyAlignment="1">
      <alignment vertical="top" wrapText="1"/>
    </xf>
    <xf numFmtId="0" fontId="14" fillId="7" borderId="7" xfId="1" applyFont="1" applyFill="1" applyBorder="1" applyAlignment="1">
      <alignment horizontal="center" vertical="center"/>
    </xf>
    <xf numFmtId="0" fontId="15" fillId="9" borderId="7" xfId="1" applyFont="1" applyFill="1" applyBorder="1" applyAlignment="1">
      <alignment horizontal="center" vertical="center"/>
    </xf>
    <xf numFmtId="10" fontId="16" fillId="9" borderId="7" xfId="1" applyNumberFormat="1" applyFont="1" applyFill="1" applyBorder="1" applyAlignment="1" applyProtection="1">
      <alignment horizontal="center" vertical="center"/>
      <protection locked="0"/>
    </xf>
    <xf numFmtId="4" fontId="16" fillId="9" borderId="7" xfId="1" applyNumberFormat="1" applyFont="1" applyFill="1" applyBorder="1" applyAlignment="1">
      <alignment horizontal="center" vertical="center"/>
    </xf>
    <xf numFmtId="10" fontId="15" fillId="9" borderId="7" xfId="1" applyNumberFormat="1" applyFont="1" applyFill="1" applyBorder="1" applyAlignment="1">
      <alignment horizontal="center" vertical="center"/>
    </xf>
    <xf numFmtId="0" fontId="15" fillId="0" borderId="7" xfId="1" applyFont="1" applyBorder="1" applyAlignment="1">
      <alignment horizontal="center" vertical="center"/>
    </xf>
    <xf numFmtId="10" fontId="16" fillId="8" borderId="7" xfId="1" applyNumberFormat="1" applyFont="1" applyFill="1" applyBorder="1" applyAlignment="1" applyProtection="1">
      <alignment horizontal="center" vertical="center"/>
      <protection locked="0"/>
    </xf>
    <xf numFmtId="4" fontId="16" fillId="0" borderId="7" xfId="1" applyNumberFormat="1" applyFont="1" applyBorder="1" applyAlignment="1">
      <alignment horizontal="center" vertical="center"/>
    </xf>
    <xf numFmtId="10" fontId="15" fillId="0" borderId="7" xfId="1" applyNumberFormat="1" applyFont="1" applyBorder="1" applyAlignment="1">
      <alignment horizontal="center" vertical="center"/>
    </xf>
    <xf numFmtId="10" fontId="16" fillId="9" borderId="7" xfId="1" applyNumberFormat="1" applyFont="1" applyFill="1" applyBorder="1" applyAlignment="1">
      <alignment horizontal="center" vertical="center"/>
    </xf>
    <xf numFmtId="10" fontId="15" fillId="0" borderId="7" xfId="1" applyNumberFormat="1" applyFont="1" applyBorder="1" applyAlignment="1">
      <alignment horizontal="center" vertical="center" wrapText="1"/>
    </xf>
    <xf numFmtId="0" fontId="15" fillId="9" borderId="7" xfId="1" applyFont="1" applyFill="1" applyBorder="1" applyAlignment="1">
      <alignment horizontal="center" vertical="center" wrapText="1"/>
    </xf>
    <xf numFmtId="0" fontId="17" fillId="10" borderId="0" xfId="1" applyFont="1" applyFill="1" applyAlignment="1">
      <alignment horizontal="center" vertical="center" wrapText="1"/>
    </xf>
    <xf numFmtId="10" fontId="17" fillId="10" borderId="0" xfId="1" applyNumberFormat="1" applyFont="1" applyFill="1" applyAlignment="1">
      <alignment horizontal="center" vertical="center"/>
    </xf>
    <xf numFmtId="4" fontId="16" fillId="0" borderId="0" xfId="1" applyNumberFormat="1" applyFont="1" applyAlignment="1">
      <alignment horizontal="center" vertical="center"/>
    </xf>
    <xf numFmtId="0" fontId="6" fillId="0" borderId="18" xfId="1" applyBorder="1"/>
    <xf numFmtId="0" fontId="6" fillId="0" borderId="18" xfId="1" applyBorder="1" applyAlignment="1">
      <alignment horizontal="center" vertical="top"/>
    </xf>
    <xf numFmtId="0" fontId="21" fillId="0" borderId="19" xfId="1" applyFont="1" applyBorder="1" applyAlignment="1">
      <alignment horizontal="center" vertical="top"/>
    </xf>
    <xf numFmtId="0" fontId="7" fillId="0" borderId="7" xfId="1" applyFont="1" applyBorder="1" applyAlignment="1">
      <alignment horizontal="center" wrapText="1"/>
    </xf>
    <xf numFmtId="0" fontId="6" fillId="0" borderId="20" xfId="1" applyBorder="1"/>
    <xf numFmtId="0" fontId="6" fillId="0" borderId="18" xfId="1" applyBorder="1" applyAlignment="1">
      <alignment horizontal="right" vertical="center"/>
    </xf>
    <xf numFmtId="0" fontId="6" fillId="0" borderId="18" xfId="1" applyBorder="1" applyAlignment="1">
      <alignment horizontal="right"/>
    </xf>
    <xf numFmtId="0" fontId="6" fillId="0" borderId="18" xfId="1" applyBorder="1" applyAlignment="1">
      <alignment horizontal="left" vertical="center"/>
    </xf>
    <xf numFmtId="14" fontId="6" fillId="0" borderId="18" xfId="1" applyNumberFormat="1" applyBorder="1" applyAlignment="1">
      <alignment horizontal="left"/>
    </xf>
    <xf numFmtId="0" fontId="6" fillId="0" borderId="18" xfId="1" applyBorder="1" applyAlignment="1">
      <alignment horizontal="left"/>
    </xf>
    <xf numFmtId="167" fontId="6" fillId="0" borderId="18" xfId="1" applyNumberFormat="1" applyBorder="1"/>
    <xf numFmtId="167" fontId="6" fillId="0" borderId="18" xfId="1" applyNumberFormat="1" applyBorder="1" applyProtection="1">
      <protection locked="0"/>
    </xf>
    <xf numFmtId="0" fontId="15" fillId="0" borderId="18" xfId="1" applyFont="1" applyBorder="1"/>
    <xf numFmtId="0" fontId="6" fillId="0" borderId="18" xfId="1" applyBorder="1" applyAlignment="1">
      <alignment horizontal="center" vertical="center"/>
    </xf>
    <xf numFmtId="0" fontId="7" fillId="0" borderId="18" xfId="2" applyFont="1" applyBorder="1" applyAlignment="1">
      <alignment horizontal="left" vertical="top"/>
    </xf>
    <xf numFmtId="0" fontId="15" fillId="0" borderId="0" xfId="1" applyFont="1" applyAlignment="1">
      <alignment vertical="top"/>
    </xf>
    <xf numFmtId="0" fontId="15" fillId="0" borderId="0" xfId="1" applyFont="1"/>
    <xf numFmtId="0" fontId="1" fillId="6" borderId="0" xfId="0" applyFont="1" applyFill="1" applyAlignment="1">
      <alignment horizontal="left" vertical="top" wrapText="1"/>
    </xf>
    <xf numFmtId="0" fontId="3" fillId="6" borderId="0" xfId="0" applyFont="1" applyFill="1" applyAlignment="1">
      <alignment horizontal="left" vertical="top" wrapText="1"/>
    </xf>
    <xf numFmtId="0" fontId="3" fillId="6" borderId="0" xfId="0" applyFont="1" applyFill="1" applyAlignment="1">
      <alignment horizontal="right" vertical="top" wrapText="1"/>
    </xf>
    <xf numFmtId="4" fontId="3" fillId="6" borderId="0" xfId="0" applyNumberFormat="1" applyFont="1" applyFill="1" applyAlignment="1">
      <alignment horizontal="right" vertical="top" wrapText="1"/>
    </xf>
    <xf numFmtId="0" fontId="5" fillId="6" borderId="0" xfId="0" applyFont="1" applyFill="1" applyAlignment="1">
      <alignment horizontal="center" vertical="top" wrapText="1"/>
    </xf>
    <xf numFmtId="0" fontId="0" fillId="0" borderId="0" xfId="0"/>
    <xf numFmtId="0" fontId="2" fillId="4" borderId="2" xfId="0" applyFont="1" applyFill="1" applyBorder="1" applyAlignment="1">
      <alignment horizontal="left" vertical="top" wrapText="1"/>
    </xf>
    <xf numFmtId="0" fontId="1" fillId="6"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6" borderId="0" xfId="0" applyFont="1" applyFill="1" applyAlignment="1">
      <alignment horizontal="right" vertical="top" wrapText="1"/>
    </xf>
    <xf numFmtId="0" fontId="5" fillId="3" borderId="2" xfId="0" applyFont="1" applyFill="1" applyBorder="1" applyAlignment="1">
      <alignment horizontal="left" vertical="top" wrapText="1"/>
    </xf>
    <xf numFmtId="0" fontId="4" fillId="4" borderId="3" xfId="0" applyFont="1" applyFill="1" applyBorder="1" applyAlignment="1">
      <alignment horizontal="right" vertical="top" wrapText="1"/>
    </xf>
    <xf numFmtId="0" fontId="3" fillId="6" borderId="0" xfId="0" applyFont="1" applyFill="1" applyAlignment="1">
      <alignment horizontal="right" vertical="top" wrapText="1"/>
    </xf>
    <xf numFmtId="0" fontId="3" fillId="6" borderId="0" xfId="0" applyFont="1" applyFill="1" applyAlignment="1">
      <alignment horizontal="left" vertical="top" wrapText="1"/>
    </xf>
    <xf numFmtId="4" fontId="3" fillId="6" borderId="0" xfId="0" applyNumberFormat="1" applyFont="1" applyFill="1" applyAlignment="1">
      <alignment horizontal="right" vertical="top" wrapText="1"/>
    </xf>
    <xf numFmtId="0" fontId="5" fillId="6" borderId="0" xfId="0" applyFont="1" applyFill="1" applyAlignment="1">
      <alignment horizontal="center" vertical="top" wrapText="1"/>
    </xf>
    <xf numFmtId="0" fontId="0" fillId="0" borderId="0" xfId="0"/>
    <xf numFmtId="0" fontId="1" fillId="6" borderId="0" xfId="0" applyFont="1" applyFill="1" applyAlignment="1">
      <alignment horizontal="center" wrapText="1"/>
    </xf>
    <xf numFmtId="0" fontId="1" fillId="6" borderId="0" xfId="0" applyFont="1" applyFill="1" applyAlignment="1">
      <alignment horizontal="left" vertical="top" wrapText="1"/>
    </xf>
    <xf numFmtId="0" fontId="5" fillId="2"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6" borderId="0" xfId="0" applyFont="1" applyFill="1" applyAlignment="1">
      <alignment horizontal="right" vertical="top" wrapText="1"/>
    </xf>
    <xf numFmtId="0" fontId="1" fillId="6"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6" fillId="0" borderId="18" xfId="1" applyBorder="1" applyAlignment="1">
      <alignment horizontal="center"/>
    </xf>
    <xf numFmtId="167" fontId="6" fillId="8" borderId="18" xfId="1" applyNumberFormat="1" applyFill="1" applyBorder="1" applyAlignment="1" applyProtection="1">
      <alignment horizontal="left"/>
      <protection locked="0"/>
    </xf>
    <xf numFmtId="0" fontId="6" fillId="0" borderId="18" xfId="1" applyBorder="1" applyAlignment="1">
      <alignment horizontal="center" vertical="center" wrapText="1"/>
    </xf>
    <xf numFmtId="0" fontId="6" fillId="0" borderId="10" xfId="1" applyBorder="1" applyAlignment="1">
      <alignment horizontal="center" vertical="center"/>
    </xf>
    <xf numFmtId="0" fontId="6" fillId="0" borderId="20" xfId="1" applyBorder="1" applyAlignment="1">
      <alignment horizontal="center" vertical="center"/>
    </xf>
    <xf numFmtId="0" fontId="6" fillId="0" borderId="7" xfId="1" applyBorder="1" applyAlignment="1">
      <alignment horizontal="left" vertical="center" wrapText="1"/>
    </xf>
    <xf numFmtId="0" fontId="6" fillId="9" borderId="7" xfId="1" applyFill="1" applyBorder="1" applyAlignment="1">
      <alignment horizontal="left" vertical="center" wrapText="1"/>
    </xf>
    <xf numFmtId="0" fontId="17" fillId="10" borderId="0" xfId="1" applyFont="1" applyFill="1" applyAlignment="1">
      <alignment horizontal="left" vertical="center" wrapText="1"/>
    </xf>
    <xf numFmtId="2" fontId="18" fillId="0" borderId="17" xfId="1" applyNumberFormat="1" applyFont="1" applyBorder="1" applyAlignment="1">
      <alignment horizontal="center" vertical="center"/>
    </xf>
    <xf numFmtId="0" fontId="6" fillId="0" borderId="18" xfId="1" applyBorder="1" applyAlignment="1">
      <alignment horizontal="center" vertical="center"/>
    </xf>
    <xf numFmtId="0" fontId="19" fillId="0" borderId="18" xfId="0" applyFont="1" applyBorder="1" applyAlignment="1">
      <alignment horizontal="right" vertical="center"/>
    </xf>
    <xf numFmtId="0" fontId="20" fillId="0" borderId="18" xfId="0" applyFont="1" applyBorder="1" applyAlignment="1">
      <alignment horizontal="center"/>
    </xf>
    <xf numFmtId="0" fontId="19" fillId="0" borderId="18" xfId="0" quotePrefix="1" applyFont="1" applyBorder="1" applyAlignment="1">
      <alignment horizontal="left" vertical="center"/>
    </xf>
    <xf numFmtId="0" fontId="19" fillId="0" borderId="18" xfId="0" applyFont="1" applyBorder="1" applyAlignment="1">
      <alignment horizontal="left" vertical="center"/>
    </xf>
    <xf numFmtId="0" fontId="19" fillId="0" borderId="18" xfId="0" applyFont="1" applyBorder="1" applyAlignment="1">
      <alignment horizontal="center" vertical="top"/>
    </xf>
    <xf numFmtId="0" fontId="15" fillId="0" borderId="7" xfId="1" applyFont="1" applyBorder="1" applyAlignment="1">
      <alignment horizontal="center" vertical="center" wrapText="1"/>
    </xf>
    <xf numFmtId="0" fontId="6" fillId="0" borderId="18" xfId="1" applyBorder="1" applyAlignment="1">
      <alignment horizontal="left" vertical="center"/>
    </xf>
    <xf numFmtId="14" fontId="6" fillId="0" borderId="18" xfId="1" applyNumberFormat="1" applyBorder="1" applyAlignment="1">
      <alignment horizontal="left" vertical="center" wrapText="1"/>
    </xf>
    <xf numFmtId="0" fontId="6" fillId="0" borderId="18" xfId="1" applyBorder="1" applyAlignment="1">
      <alignment horizontal="left" vertical="center" wrapText="1"/>
    </xf>
    <xf numFmtId="0" fontId="16" fillId="0" borderId="21" xfId="1" applyFont="1" applyBorder="1" applyAlignment="1">
      <alignment horizontal="left" vertical="center"/>
    </xf>
    <xf numFmtId="0" fontId="14" fillId="7" borderId="7" xfId="1" applyFont="1" applyFill="1" applyBorder="1" applyAlignment="1">
      <alignment horizontal="center" vertical="center"/>
    </xf>
    <xf numFmtId="4" fontId="14" fillId="7" borderId="7" xfId="1" applyNumberFormat="1" applyFont="1" applyFill="1" applyBorder="1" applyAlignment="1">
      <alignment horizontal="center" vertical="center" wrapText="1"/>
    </xf>
    <xf numFmtId="0" fontId="6" fillId="0" borderId="7" xfId="1" applyBorder="1" applyAlignment="1">
      <alignment horizontal="left" vertical="center"/>
    </xf>
    <xf numFmtId="0" fontId="14" fillId="7" borderId="7" xfId="1" applyFont="1" applyFill="1" applyBorder="1" applyAlignment="1">
      <alignment horizontal="center"/>
    </xf>
    <xf numFmtId="0" fontId="6" fillId="0" borderId="16" xfId="1" applyBorder="1" applyAlignment="1">
      <alignment horizontal="center"/>
    </xf>
    <xf numFmtId="0" fontId="13" fillId="0" borderId="7" xfId="1" applyFont="1" applyBorder="1" applyAlignment="1">
      <alignment horizontal="left" wrapText="1"/>
    </xf>
    <xf numFmtId="10" fontId="11" fillId="8" borderId="7" xfId="1" applyNumberFormat="1" applyFont="1" applyFill="1" applyBorder="1" applyAlignment="1" applyProtection="1">
      <alignment horizontal="center"/>
      <protection locked="0"/>
    </xf>
    <xf numFmtId="0" fontId="13" fillId="0" borderId="7" xfId="1" applyFont="1" applyBorder="1" applyAlignment="1">
      <alignment horizontal="left"/>
    </xf>
    <xf numFmtId="166" fontId="11" fillId="8" borderId="7" xfId="3" applyFont="1" applyFill="1" applyBorder="1" applyAlignment="1" applyProtection="1">
      <alignment horizontal="left"/>
      <protection locked="0"/>
    </xf>
    <xf numFmtId="0" fontId="6" fillId="8" borderId="7" xfId="1" applyFill="1" applyBorder="1" applyAlignment="1" applyProtection="1">
      <alignment horizontal="center" vertical="top" wrapText="1"/>
      <protection locked="0"/>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10" fillId="0" borderId="11" xfId="1" applyFont="1" applyBorder="1" applyAlignment="1">
      <alignment horizontal="center" vertical="center"/>
    </xf>
    <xf numFmtId="0" fontId="10" fillId="0" borderId="0" xfId="1" applyFont="1" applyAlignment="1">
      <alignment horizontal="center" vertical="center"/>
    </xf>
    <xf numFmtId="0" fontId="10" fillId="0" borderId="12" xfId="1" applyFont="1" applyBorder="1" applyAlignment="1">
      <alignment horizontal="center" vertical="center"/>
    </xf>
    <xf numFmtId="0" fontId="10" fillId="0" borderId="13" xfId="1" applyFont="1" applyBorder="1" applyAlignment="1">
      <alignment horizontal="center" vertical="center"/>
    </xf>
    <xf numFmtId="0" fontId="7" fillId="7" borderId="14" xfId="2" applyFont="1" applyFill="1" applyBorder="1" applyAlignment="1">
      <alignment horizontal="left" vertical="top"/>
    </xf>
    <xf numFmtId="0" fontId="7" fillId="7" borderId="15" xfId="2" applyFont="1" applyFill="1" applyBorder="1" applyAlignment="1">
      <alignment horizontal="left" vertical="top"/>
    </xf>
    <xf numFmtId="0" fontId="7" fillId="7" borderId="16" xfId="2" applyFont="1" applyFill="1" applyBorder="1" applyAlignment="1">
      <alignment horizontal="left" vertical="top"/>
    </xf>
    <xf numFmtId="3" fontId="6" fillId="0" borderId="14" xfId="1" applyNumberFormat="1" applyBorder="1" applyAlignment="1">
      <alignment horizontal="left" vertical="top" wrapText="1"/>
    </xf>
    <xf numFmtId="3" fontId="6" fillId="0" borderId="15" xfId="1" applyNumberFormat="1" applyBorder="1" applyAlignment="1">
      <alignment horizontal="left" vertical="top" wrapText="1"/>
    </xf>
    <xf numFmtId="49" fontId="6" fillId="0" borderId="14" xfId="1" applyNumberFormat="1" applyBorder="1" applyAlignment="1">
      <alignment horizontal="left" vertical="top" wrapText="1"/>
    </xf>
    <xf numFmtId="49" fontId="6" fillId="0" borderId="16" xfId="1" applyNumberFormat="1" applyBorder="1" applyAlignment="1">
      <alignment horizontal="left" vertical="top" wrapText="1"/>
    </xf>
    <xf numFmtId="49" fontId="6" fillId="0" borderId="15" xfId="1" applyNumberFormat="1" applyBorder="1" applyAlignment="1">
      <alignment horizontal="left" vertical="top" wrapText="1"/>
    </xf>
    <xf numFmtId="0" fontId="7" fillId="0" borderId="16" xfId="1" applyFont="1" applyBorder="1" applyAlignment="1">
      <alignment horizontal="center"/>
    </xf>
    <xf numFmtId="0" fontId="6" fillId="0" borderId="7" xfId="2" applyFont="1" applyBorder="1" applyAlignment="1">
      <alignment horizontal="left" vertical="center" wrapText="1"/>
    </xf>
    <xf numFmtId="0" fontId="7" fillId="7" borderId="7" xfId="2" applyFont="1" applyFill="1" applyBorder="1" applyAlignment="1">
      <alignment horizontal="left" vertical="top"/>
    </xf>
  </cellXfs>
  <cellStyles count="4">
    <cellStyle name="Moeda_Composicao BDI v2.1" xfId="3" xr:uid="{104C38A4-561D-44FD-8642-DCC38766C435}"/>
    <cellStyle name="Normal" xfId="0" builtinId="0"/>
    <cellStyle name="Normal 2" xfId="1" xr:uid="{C709D27C-2C98-4EB8-9510-0E94C5F0E79A}"/>
    <cellStyle name="Normal_FICHA DE VERIFICAÇÃO PRELIMINAR - Plano R" xfId="2" xr:uid="{2F20BCDA-728C-4573-874D-D052F50098CF}"/>
  </cellStyles>
  <dxfs count="8">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0</xdr:rowOff>
    </xdr:from>
    <xdr:to>
      <xdr:col>2</xdr:col>
      <xdr:colOff>419100</xdr:colOff>
      <xdr:row>2</xdr:row>
      <xdr:rowOff>342900</xdr:rowOff>
    </xdr:to>
    <xdr:pic>
      <xdr:nvPicPr>
        <xdr:cNvPr id="2" name="Imagem 1">
          <a:extLst>
            <a:ext uri="{FF2B5EF4-FFF2-40B4-BE49-F238E27FC236}">
              <a16:creationId xmlns:a16="http://schemas.microsoft.com/office/drawing/2014/main" id="{8CB2057A-996A-4B74-A211-0CB4EAE919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020" y="0"/>
          <a:ext cx="1783080" cy="1231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1</xdr:col>
      <xdr:colOff>579120</xdr:colOff>
      <xdr:row>2</xdr:row>
      <xdr:rowOff>45720</xdr:rowOff>
    </xdr:to>
    <xdr:pic>
      <xdr:nvPicPr>
        <xdr:cNvPr id="2" name="Imagem 1">
          <a:extLst>
            <a:ext uri="{FF2B5EF4-FFF2-40B4-BE49-F238E27FC236}">
              <a16:creationId xmlns:a16="http://schemas.microsoft.com/office/drawing/2014/main" id="{AE3E127D-FE69-400A-B986-58EF48908D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2860"/>
          <a:ext cx="1341120" cy="12115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68580</xdr:colOff>
      <xdr:row>0</xdr:row>
      <xdr:rowOff>0</xdr:rowOff>
    </xdr:from>
    <xdr:to>
      <xdr:col>0</xdr:col>
      <xdr:colOff>1409700</xdr:colOff>
      <xdr:row>3</xdr:row>
      <xdr:rowOff>0</xdr:rowOff>
    </xdr:to>
    <xdr:pic>
      <xdr:nvPicPr>
        <xdr:cNvPr id="2" name="Imagem 1">
          <a:extLst>
            <a:ext uri="{FF2B5EF4-FFF2-40B4-BE49-F238E27FC236}">
              <a16:creationId xmlns:a16="http://schemas.microsoft.com/office/drawing/2014/main" id="{5CA01955-D5F5-456E-BB98-BD0CE5209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 y="0"/>
          <a:ext cx="1341120" cy="11887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257735</xdr:colOff>
      <xdr:row>0</xdr:row>
      <xdr:rowOff>63825</xdr:rowOff>
    </xdr:from>
    <xdr:to>
      <xdr:col>8</xdr:col>
      <xdr:colOff>257735</xdr:colOff>
      <xdr:row>8</xdr:row>
      <xdr:rowOff>43788</xdr:rowOff>
    </xdr:to>
    <xdr:pic>
      <xdr:nvPicPr>
        <xdr:cNvPr id="2" name="Imagem 1">
          <a:extLst>
            <a:ext uri="{FF2B5EF4-FFF2-40B4-BE49-F238E27FC236}">
              <a16:creationId xmlns:a16="http://schemas.microsoft.com/office/drawing/2014/main" id="{9DE53662-9A60-486D-B016-B3BBBE0097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735" y="63825"/>
          <a:ext cx="0" cy="818163"/>
        </a:xfrm>
        <a:prstGeom prst="rect">
          <a:avLst/>
        </a:prstGeom>
      </xdr:spPr>
    </xdr:pic>
    <xdr:clientData/>
  </xdr:twoCellAnchor>
  <xdr:twoCellAnchor editAs="oneCell">
    <xdr:from>
      <xdr:col>15</xdr:col>
      <xdr:colOff>682585</xdr:colOff>
      <xdr:row>0</xdr:row>
      <xdr:rowOff>125213</xdr:rowOff>
    </xdr:from>
    <xdr:to>
      <xdr:col>15</xdr:col>
      <xdr:colOff>682585</xdr:colOff>
      <xdr:row>7</xdr:row>
      <xdr:rowOff>138210</xdr:rowOff>
    </xdr:to>
    <xdr:pic>
      <xdr:nvPicPr>
        <xdr:cNvPr id="3" name="Imagem 2">
          <a:extLst>
            <a:ext uri="{FF2B5EF4-FFF2-40B4-BE49-F238E27FC236}">
              <a16:creationId xmlns:a16="http://schemas.microsoft.com/office/drawing/2014/main" id="{2F92A172-0749-4501-93D1-7C5AB8CD96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03225" y="125213"/>
          <a:ext cx="0" cy="67593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44A07-096A-4DBC-94C4-390D367F11AA}">
  <sheetPr>
    <pageSetUpPr fitToPage="1"/>
  </sheetPr>
  <dimension ref="A1:J33"/>
  <sheetViews>
    <sheetView view="pageBreakPreview" topLeftCell="C1" zoomScale="60" zoomScaleNormal="100" workbookViewId="0">
      <selection activeCell="G38" sqref="G38"/>
    </sheetView>
  </sheetViews>
  <sheetFormatPr defaultRowHeight="13.8" x14ac:dyDescent="0.25"/>
  <cols>
    <col min="1" max="2" width="10" style="71" bestFit="1" customWidth="1"/>
    <col min="3" max="3" width="9.8984375" style="71" customWidth="1"/>
    <col min="4" max="4" width="60" style="71" bestFit="1" customWidth="1"/>
    <col min="5" max="5" width="8" style="71" bestFit="1" customWidth="1"/>
    <col min="6" max="10" width="13" style="71" bestFit="1" customWidth="1"/>
    <col min="11" max="16384" width="8.796875" style="71"/>
  </cols>
  <sheetData>
    <row r="1" spans="1:10" x14ac:dyDescent="0.25">
      <c r="A1" s="66"/>
      <c r="B1" s="66"/>
      <c r="C1" s="66"/>
      <c r="D1" s="66" t="s">
        <v>0</v>
      </c>
      <c r="E1" s="85" t="s">
        <v>1</v>
      </c>
      <c r="F1" s="85"/>
      <c r="G1" s="85" t="s">
        <v>2</v>
      </c>
      <c r="H1" s="85"/>
      <c r="I1" s="85" t="s">
        <v>3</v>
      </c>
      <c r="J1" s="85"/>
    </row>
    <row r="2" spans="1:10" ht="56.4" customHeight="1" x14ac:dyDescent="0.25">
      <c r="A2" s="67"/>
      <c r="B2" s="67"/>
      <c r="C2" s="67"/>
      <c r="D2" s="67" t="s">
        <v>4</v>
      </c>
      <c r="E2" s="80" t="s">
        <v>5</v>
      </c>
      <c r="F2" s="80"/>
      <c r="G2" s="80" t="s">
        <v>6</v>
      </c>
      <c r="H2" s="80"/>
      <c r="I2" s="80" t="s">
        <v>7</v>
      </c>
      <c r="J2" s="80"/>
    </row>
    <row r="3" spans="1:10" ht="34.799999999999997" customHeight="1" x14ac:dyDescent="0.25">
      <c r="A3" s="84" t="s">
        <v>232</v>
      </c>
      <c r="B3" s="83"/>
      <c r="C3" s="83"/>
      <c r="D3" s="83"/>
      <c r="E3" s="83"/>
      <c r="F3" s="83"/>
      <c r="G3" s="83"/>
      <c r="H3" s="83"/>
      <c r="I3" s="83"/>
      <c r="J3" s="83"/>
    </row>
    <row r="4" spans="1:10" ht="27.6" x14ac:dyDescent="0.25">
      <c r="A4" s="73" t="s">
        <v>9</v>
      </c>
      <c r="B4" s="3" t="s">
        <v>33</v>
      </c>
      <c r="C4" s="73" t="s">
        <v>34</v>
      </c>
      <c r="D4" s="73" t="s">
        <v>10</v>
      </c>
      <c r="E4" s="4" t="s">
        <v>36</v>
      </c>
      <c r="F4" s="3" t="s">
        <v>37</v>
      </c>
      <c r="G4" s="3" t="s">
        <v>38</v>
      </c>
      <c r="H4" s="3" t="s">
        <v>233</v>
      </c>
      <c r="I4" s="3" t="s">
        <v>39</v>
      </c>
      <c r="J4" s="3" t="s">
        <v>234</v>
      </c>
    </row>
    <row r="5" spans="1:10" x14ac:dyDescent="0.25">
      <c r="A5" s="72" t="s">
        <v>12</v>
      </c>
      <c r="B5" s="72" t="s">
        <v>235</v>
      </c>
      <c r="C5" s="72"/>
      <c r="D5" s="72" t="s">
        <v>13</v>
      </c>
      <c r="E5" s="22"/>
      <c r="F5" s="1">
        <v>1</v>
      </c>
      <c r="G5" s="1" t="s">
        <v>14</v>
      </c>
      <c r="H5" s="2">
        <v>6384.81</v>
      </c>
      <c r="I5" s="2">
        <v>6384.81</v>
      </c>
      <c r="J5" s="23">
        <v>3.7218257856229842E-2</v>
      </c>
    </row>
    <row r="6" spans="1:10" ht="26.4" x14ac:dyDescent="0.25">
      <c r="A6" s="74" t="s">
        <v>32</v>
      </c>
      <c r="B6" s="74" t="s">
        <v>41</v>
      </c>
      <c r="C6" s="74" t="s">
        <v>42</v>
      </c>
      <c r="D6" s="74" t="s">
        <v>43</v>
      </c>
      <c r="E6" s="6" t="s">
        <v>45</v>
      </c>
      <c r="F6" s="5">
        <v>6</v>
      </c>
      <c r="G6" s="8">
        <v>458.76</v>
      </c>
      <c r="H6" s="8">
        <v>566.15</v>
      </c>
      <c r="I6" s="8">
        <v>3396.9</v>
      </c>
      <c r="J6" s="24">
        <v>1.9801168728877938E-2</v>
      </c>
    </row>
    <row r="7" spans="1:10" ht="26.4" x14ac:dyDescent="0.25">
      <c r="A7" s="74" t="s">
        <v>76</v>
      </c>
      <c r="B7" s="74" t="s">
        <v>77</v>
      </c>
      <c r="C7" s="74" t="s">
        <v>42</v>
      </c>
      <c r="D7" s="74" t="s">
        <v>78</v>
      </c>
      <c r="E7" s="6" t="s">
        <v>45</v>
      </c>
      <c r="F7" s="5">
        <v>379.97</v>
      </c>
      <c r="G7" s="8">
        <v>3.74</v>
      </c>
      <c r="H7" s="8">
        <v>4.6100000000000003</v>
      </c>
      <c r="I7" s="8">
        <v>1751.66</v>
      </c>
      <c r="J7" s="24">
        <v>1.0210755458101895E-2</v>
      </c>
    </row>
    <row r="8" spans="1:10" ht="26.4" x14ac:dyDescent="0.25">
      <c r="A8" s="74" t="s">
        <v>82</v>
      </c>
      <c r="B8" s="74" t="s">
        <v>83</v>
      </c>
      <c r="C8" s="74" t="s">
        <v>42</v>
      </c>
      <c r="D8" s="74" t="s">
        <v>84</v>
      </c>
      <c r="E8" s="6" t="s">
        <v>45</v>
      </c>
      <c r="F8" s="5">
        <v>343.41</v>
      </c>
      <c r="G8" s="8">
        <v>2.16</v>
      </c>
      <c r="H8" s="8">
        <v>2.66</v>
      </c>
      <c r="I8" s="8">
        <v>913.47</v>
      </c>
      <c r="J8" s="24">
        <v>5.3247883655003474E-3</v>
      </c>
    </row>
    <row r="9" spans="1:10" x14ac:dyDescent="0.25">
      <c r="A9" s="74" t="s">
        <v>87</v>
      </c>
      <c r="B9" s="74" t="s">
        <v>88</v>
      </c>
      <c r="C9" s="74" t="s">
        <v>89</v>
      </c>
      <c r="D9" s="74" t="s">
        <v>90</v>
      </c>
      <c r="E9" s="6" t="s">
        <v>92</v>
      </c>
      <c r="F9" s="5">
        <v>3.78</v>
      </c>
      <c r="G9" s="8">
        <v>53</v>
      </c>
      <c r="H9" s="8">
        <v>65.400000000000006</v>
      </c>
      <c r="I9" s="8">
        <v>247.21</v>
      </c>
      <c r="J9" s="24">
        <v>1.4410335663298638E-3</v>
      </c>
    </row>
    <row r="10" spans="1:10" x14ac:dyDescent="0.25">
      <c r="A10" s="74" t="s">
        <v>99</v>
      </c>
      <c r="B10" s="74" t="s">
        <v>100</v>
      </c>
      <c r="C10" s="74" t="s">
        <v>101</v>
      </c>
      <c r="D10" s="74" t="s">
        <v>102</v>
      </c>
      <c r="E10" s="6" t="s">
        <v>97</v>
      </c>
      <c r="F10" s="5">
        <v>1</v>
      </c>
      <c r="G10" s="8">
        <v>61.24</v>
      </c>
      <c r="H10" s="8">
        <v>75.569999999999993</v>
      </c>
      <c r="I10" s="8">
        <v>75.569999999999993</v>
      </c>
      <c r="J10" s="24">
        <v>4.4051173741979622E-4</v>
      </c>
    </row>
    <row r="11" spans="1:10" x14ac:dyDescent="0.25">
      <c r="A11" s="72" t="s">
        <v>15</v>
      </c>
      <c r="B11" s="72" t="s">
        <v>235</v>
      </c>
      <c r="C11" s="72"/>
      <c r="D11" s="72" t="s">
        <v>16</v>
      </c>
      <c r="E11" s="22"/>
      <c r="F11" s="1">
        <v>1</v>
      </c>
      <c r="G11" s="1" t="s">
        <v>14</v>
      </c>
      <c r="H11" s="2">
        <v>94740.22</v>
      </c>
      <c r="I11" s="2">
        <v>94740.22</v>
      </c>
      <c r="J11" s="23">
        <v>0.55225855386706002</v>
      </c>
    </row>
    <row r="12" spans="1:10" ht="26.4" x14ac:dyDescent="0.25">
      <c r="A12" s="74" t="s">
        <v>110</v>
      </c>
      <c r="B12" s="74" t="s">
        <v>111</v>
      </c>
      <c r="C12" s="74" t="s">
        <v>42</v>
      </c>
      <c r="D12" s="74" t="s">
        <v>112</v>
      </c>
      <c r="E12" s="6" t="s">
        <v>45</v>
      </c>
      <c r="F12" s="5">
        <v>379.97</v>
      </c>
      <c r="G12" s="8">
        <v>190.36</v>
      </c>
      <c r="H12" s="8">
        <v>234.92</v>
      </c>
      <c r="I12" s="8">
        <v>89262.55</v>
      </c>
      <c r="J12" s="24">
        <v>0.5203281856162687</v>
      </c>
    </row>
    <row r="13" spans="1:10" ht="26.4" x14ac:dyDescent="0.25">
      <c r="A13" s="74" t="s">
        <v>126</v>
      </c>
      <c r="B13" s="74" t="s">
        <v>127</v>
      </c>
      <c r="C13" s="74" t="s">
        <v>42</v>
      </c>
      <c r="D13" s="74" t="s">
        <v>128</v>
      </c>
      <c r="E13" s="6" t="s">
        <v>63</v>
      </c>
      <c r="F13" s="5">
        <v>96.95</v>
      </c>
      <c r="G13" s="8">
        <v>45.79</v>
      </c>
      <c r="H13" s="8">
        <v>56.5</v>
      </c>
      <c r="I13" s="8">
        <v>5477.67</v>
      </c>
      <c r="J13" s="24">
        <v>3.1930368250791256E-2</v>
      </c>
    </row>
    <row r="14" spans="1:10" ht="24" customHeight="1" x14ac:dyDescent="0.25">
      <c r="A14" s="72" t="s">
        <v>17</v>
      </c>
      <c r="B14" s="72" t="s">
        <v>235</v>
      </c>
      <c r="C14" s="72"/>
      <c r="D14" s="72" t="s">
        <v>18</v>
      </c>
      <c r="E14" s="22"/>
      <c r="F14" s="1">
        <v>1</v>
      </c>
      <c r="G14" s="1" t="s">
        <v>14</v>
      </c>
      <c r="H14" s="2">
        <v>52871.38</v>
      </c>
      <c r="I14" s="2">
        <v>52871.38</v>
      </c>
      <c r="J14" s="23">
        <v>0.30819721402120237</v>
      </c>
    </row>
    <row r="15" spans="1:10" ht="26.4" x14ac:dyDescent="0.25">
      <c r="A15" s="74" t="s">
        <v>141</v>
      </c>
      <c r="B15" s="74" t="s">
        <v>142</v>
      </c>
      <c r="C15" s="74" t="s">
        <v>42</v>
      </c>
      <c r="D15" s="74" t="s">
        <v>143</v>
      </c>
      <c r="E15" s="6" t="s">
        <v>45</v>
      </c>
      <c r="F15" s="5">
        <v>343.41</v>
      </c>
      <c r="G15" s="8">
        <v>78.66</v>
      </c>
      <c r="H15" s="8">
        <v>97.07</v>
      </c>
      <c r="I15" s="8">
        <v>33334.800000000003</v>
      </c>
      <c r="J15" s="24">
        <v>0.19431481625699912</v>
      </c>
    </row>
    <row r="16" spans="1:10" ht="26.4" x14ac:dyDescent="0.25">
      <c r="A16" s="74" t="s">
        <v>164</v>
      </c>
      <c r="B16" s="74" t="s">
        <v>165</v>
      </c>
      <c r="C16" s="74" t="s">
        <v>42</v>
      </c>
      <c r="D16" s="74" t="s">
        <v>166</v>
      </c>
      <c r="E16" s="6" t="s">
        <v>45</v>
      </c>
      <c r="F16" s="5">
        <v>343.41</v>
      </c>
      <c r="G16" s="8">
        <v>12.08</v>
      </c>
      <c r="H16" s="8">
        <v>14.9</v>
      </c>
      <c r="I16" s="8">
        <v>5116.8</v>
      </c>
      <c r="J16" s="24">
        <v>2.9826789175990649E-2</v>
      </c>
    </row>
    <row r="17" spans="1:10" ht="26.4" x14ac:dyDescent="0.25">
      <c r="A17" s="74" t="s">
        <v>296</v>
      </c>
      <c r="B17" s="74" t="s">
        <v>297</v>
      </c>
      <c r="C17" s="74" t="s">
        <v>42</v>
      </c>
      <c r="D17" s="74" t="s">
        <v>298</v>
      </c>
      <c r="E17" s="6" t="s">
        <v>45</v>
      </c>
      <c r="F17" s="5">
        <v>343.41</v>
      </c>
      <c r="G17" s="8">
        <v>34.03</v>
      </c>
      <c r="H17" s="8">
        <v>41.99</v>
      </c>
      <c r="I17" s="8">
        <v>14419.78</v>
      </c>
      <c r="J17" s="24">
        <v>8.4055608588212635E-2</v>
      </c>
    </row>
    <row r="18" spans="1:10" x14ac:dyDescent="0.25">
      <c r="A18" s="72" t="s">
        <v>19</v>
      </c>
      <c r="B18" s="72" t="s">
        <v>235</v>
      </c>
      <c r="C18" s="72"/>
      <c r="D18" s="72" t="s">
        <v>20</v>
      </c>
      <c r="E18" s="22"/>
      <c r="F18" s="1">
        <v>1</v>
      </c>
      <c r="G18" s="1" t="s">
        <v>14</v>
      </c>
      <c r="H18" s="2">
        <v>14052.65</v>
      </c>
      <c r="I18" s="2">
        <v>14052.65</v>
      </c>
      <c r="J18" s="23">
        <v>8.1915538796510506E-2</v>
      </c>
    </row>
    <row r="19" spans="1:10" ht="26.4" x14ac:dyDescent="0.25">
      <c r="A19" s="74" t="s">
        <v>173</v>
      </c>
      <c r="B19" s="74" t="s">
        <v>179</v>
      </c>
      <c r="C19" s="74" t="s">
        <v>42</v>
      </c>
      <c r="D19" s="74" t="s">
        <v>180</v>
      </c>
      <c r="E19" s="6" t="s">
        <v>45</v>
      </c>
      <c r="F19" s="5">
        <v>320.47000000000003</v>
      </c>
      <c r="G19" s="8">
        <v>4.13</v>
      </c>
      <c r="H19" s="8">
        <v>5.09</v>
      </c>
      <c r="I19" s="8">
        <v>1631.19</v>
      </c>
      <c r="J19" s="24">
        <v>9.5085131793277416E-3</v>
      </c>
    </row>
    <row r="20" spans="1:10" ht="26.4" x14ac:dyDescent="0.25">
      <c r="A20" s="74" t="s">
        <v>178</v>
      </c>
      <c r="B20" s="74" t="s">
        <v>185</v>
      </c>
      <c r="C20" s="74" t="s">
        <v>42</v>
      </c>
      <c r="D20" s="74" t="s">
        <v>186</v>
      </c>
      <c r="E20" s="6" t="s">
        <v>45</v>
      </c>
      <c r="F20" s="5">
        <v>682.9</v>
      </c>
      <c r="G20" s="8">
        <v>13.33</v>
      </c>
      <c r="H20" s="8">
        <v>16.45</v>
      </c>
      <c r="I20" s="8">
        <v>11233.7</v>
      </c>
      <c r="J20" s="24">
        <v>6.5483349274219463E-2</v>
      </c>
    </row>
    <row r="21" spans="1:10" ht="26.4" x14ac:dyDescent="0.25">
      <c r="A21" s="74" t="s">
        <v>184</v>
      </c>
      <c r="B21" s="74" t="s">
        <v>190</v>
      </c>
      <c r="C21" s="74" t="s">
        <v>42</v>
      </c>
      <c r="D21" s="74" t="s">
        <v>191</v>
      </c>
      <c r="E21" s="6" t="s">
        <v>45</v>
      </c>
      <c r="F21" s="5">
        <v>27.28</v>
      </c>
      <c r="G21" s="8">
        <v>10.35</v>
      </c>
      <c r="H21" s="8">
        <v>12.77</v>
      </c>
      <c r="I21" s="8">
        <v>348.36</v>
      </c>
      <c r="J21" s="24">
        <v>2.0306559328775995E-3</v>
      </c>
    </row>
    <row r="22" spans="1:10" ht="52.8" x14ac:dyDescent="0.25">
      <c r="A22" s="74" t="s">
        <v>189</v>
      </c>
      <c r="B22" s="74" t="s">
        <v>196</v>
      </c>
      <c r="C22" s="74" t="s">
        <v>42</v>
      </c>
      <c r="D22" s="74" t="s">
        <v>197</v>
      </c>
      <c r="E22" s="6" t="s">
        <v>45</v>
      </c>
      <c r="F22" s="5">
        <v>27.28</v>
      </c>
      <c r="G22" s="8">
        <v>24.94</v>
      </c>
      <c r="H22" s="8">
        <v>30.77</v>
      </c>
      <c r="I22" s="8">
        <v>839.4</v>
      </c>
      <c r="J22" s="24">
        <v>4.8930204100857081E-3</v>
      </c>
    </row>
    <row r="23" spans="1:10" x14ac:dyDescent="0.25">
      <c r="A23" s="72" t="s">
        <v>21</v>
      </c>
      <c r="B23" s="72" t="s">
        <v>235</v>
      </c>
      <c r="C23" s="72"/>
      <c r="D23" s="72" t="s">
        <v>22</v>
      </c>
      <c r="E23" s="22"/>
      <c r="F23" s="1">
        <v>1</v>
      </c>
      <c r="G23" s="1" t="s">
        <v>14</v>
      </c>
      <c r="H23" s="2">
        <v>2186.4899999999998</v>
      </c>
      <c r="I23" s="2">
        <v>2186.4899999999998</v>
      </c>
      <c r="J23" s="23">
        <v>1.2745461277636764E-2</v>
      </c>
    </row>
    <row r="24" spans="1:10" ht="26.4" x14ac:dyDescent="0.25">
      <c r="A24" s="74" t="s">
        <v>202</v>
      </c>
      <c r="B24" s="74" t="s">
        <v>203</v>
      </c>
      <c r="C24" s="74" t="s">
        <v>42</v>
      </c>
      <c r="D24" s="74" t="s">
        <v>204</v>
      </c>
      <c r="E24" s="6" t="s">
        <v>45</v>
      </c>
      <c r="F24" s="5">
        <v>83.2</v>
      </c>
      <c r="G24" s="8">
        <v>21.3</v>
      </c>
      <c r="H24" s="8">
        <v>26.28</v>
      </c>
      <c r="I24" s="8">
        <v>2186.4899999999998</v>
      </c>
      <c r="J24" s="24">
        <v>1.2745461277636764E-2</v>
      </c>
    </row>
    <row r="25" spans="1:10" x14ac:dyDescent="0.25">
      <c r="A25" s="72" t="s">
        <v>23</v>
      </c>
      <c r="B25" s="72" t="s">
        <v>235</v>
      </c>
      <c r="C25" s="72"/>
      <c r="D25" s="72" t="s">
        <v>24</v>
      </c>
      <c r="E25" s="22"/>
      <c r="F25" s="1">
        <v>1</v>
      </c>
      <c r="G25" s="1" t="s">
        <v>14</v>
      </c>
      <c r="H25" s="2">
        <v>1314.93</v>
      </c>
      <c r="I25" s="2">
        <v>1314.93</v>
      </c>
      <c r="J25" s="23">
        <v>7.6649741813604949E-3</v>
      </c>
    </row>
    <row r="26" spans="1:10" ht="26.4" x14ac:dyDescent="0.25">
      <c r="A26" s="74" t="s">
        <v>210</v>
      </c>
      <c r="B26" s="74" t="s">
        <v>211</v>
      </c>
      <c r="C26" s="74" t="s">
        <v>42</v>
      </c>
      <c r="D26" s="74" t="s">
        <v>212</v>
      </c>
      <c r="E26" s="6" t="s">
        <v>45</v>
      </c>
      <c r="F26" s="5">
        <v>360.78</v>
      </c>
      <c r="G26" s="8">
        <v>1.61</v>
      </c>
      <c r="H26" s="8">
        <v>1.98</v>
      </c>
      <c r="I26" s="8">
        <v>714.34</v>
      </c>
      <c r="J26" s="24">
        <v>4.1640221583757733E-3</v>
      </c>
    </row>
    <row r="27" spans="1:10" ht="26.4" x14ac:dyDescent="0.25">
      <c r="A27" s="74" t="s">
        <v>219</v>
      </c>
      <c r="B27" s="74" t="s">
        <v>220</v>
      </c>
      <c r="C27" s="74" t="s">
        <v>42</v>
      </c>
      <c r="D27" s="74" t="s">
        <v>221</v>
      </c>
      <c r="E27" s="6" t="s">
        <v>97</v>
      </c>
      <c r="F27" s="5">
        <v>1</v>
      </c>
      <c r="G27" s="8">
        <v>486.67</v>
      </c>
      <c r="H27" s="8">
        <v>600.59</v>
      </c>
      <c r="I27" s="8">
        <v>600.59</v>
      </c>
      <c r="J27" s="24">
        <v>3.5009520229847216E-3</v>
      </c>
    </row>
    <row r="28" spans="1:10" x14ac:dyDescent="0.25">
      <c r="A28" s="70"/>
      <c r="B28" s="70"/>
      <c r="C28" s="70"/>
      <c r="D28" s="70"/>
      <c r="E28" s="70"/>
      <c r="F28" s="70"/>
      <c r="G28" s="70"/>
      <c r="H28" s="70"/>
      <c r="I28" s="70"/>
      <c r="J28" s="70"/>
    </row>
    <row r="29" spans="1:10" x14ac:dyDescent="0.25">
      <c r="A29" s="79"/>
      <c r="B29" s="79"/>
      <c r="C29" s="79"/>
      <c r="D29" s="20"/>
      <c r="E29" s="68"/>
      <c r="F29" s="80" t="s">
        <v>229</v>
      </c>
      <c r="G29" s="79"/>
      <c r="H29" s="81">
        <v>139023.63</v>
      </c>
      <c r="I29" s="79"/>
      <c r="J29" s="79"/>
    </row>
    <row r="30" spans="1:10" x14ac:dyDescent="0.25">
      <c r="A30" s="79"/>
      <c r="B30" s="79"/>
      <c r="C30" s="79"/>
      <c r="D30" s="20"/>
      <c r="E30" s="68"/>
      <c r="F30" s="80" t="s">
        <v>230</v>
      </c>
      <c r="G30" s="79"/>
      <c r="H30" s="81">
        <v>32526.85</v>
      </c>
      <c r="I30" s="79"/>
      <c r="J30" s="79"/>
    </row>
    <row r="31" spans="1:10" x14ac:dyDescent="0.25">
      <c r="A31" s="79"/>
      <c r="B31" s="79"/>
      <c r="C31" s="79"/>
      <c r="D31" s="20"/>
      <c r="E31" s="68"/>
      <c r="F31" s="80" t="s">
        <v>231</v>
      </c>
      <c r="G31" s="79"/>
      <c r="H31" s="81">
        <v>171550.48</v>
      </c>
      <c r="I31" s="79"/>
      <c r="J31" s="79"/>
    </row>
    <row r="32" spans="1:10" ht="60" customHeight="1" x14ac:dyDescent="0.25">
      <c r="A32" s="21"/>
      <c r="B32" s="21"/>
      <c r="C32" s="21"/>
      <c r="D32" s="21"/>
      <c r="E32" s="21"/>
      <c r="F32" s="21"/>
      <c r="G32" s="21"/>
      <c r="H32" s="21"/>
      <c r="I32" s="21"/>
      <c r="J32" s="21"/>
    </row>
    <row r="33" spans="1:10" ht="70.05" customHeight="1" x14ac:dyDescent="0.25">
      <c r="A33" s="82" t="s">
        <v>322</v>
      </c>
      <c r="B33" s="83"/>
      <c r="C33" s="83"/>
      <c r="D33" s="83"/>
      <c r="E33" s="83"/>
      <c r="F33" s="83"/>
      <c r="G33" s="83"/>
      <c r="H33" s="83"/>
      <c r="I33" s="83"/>
      <c r="J33" s="83"/>
    </row>
  </sheetData>
  <mergeCells count="17">
    <mergeCell ref="A31:C31"/>
    <mergeCell ref="F31:G31"/>
    <mergeCell ref="H31:J31"/>
    <mergeCell ref="A33:J33"/>
    <mergeCell ref="A3:J3"/>
    <mergeCell ref="A29:C29"/>
    <mergeCell ref="F29:G29"/>
    <mergeCell ref="H29:J29"/>
    <mergeCell ref="A30:C30"/>
    <mergeCell ref="F30:G30"/>
    <mergeCell ref="H30:J30"/>
    <mergeCell ref="E1:F1"/>
    <mergeCell ref="G1:H1"/>
    <mergeCell ref="I1:J1"/>
    <mergeCell ref="E2:F2"/>
    <mergeCell ref="G2:H2"/>
    <mergeCell ref="I2:J2"/>
  </mergeCells>
  <pageMargins left="0.511811024" right="0.511811024" top="0.78740157499999996" bottom="0.78740157499999996" header="0.31496062000000002" footer="0.31496062000000002"/>
  <pageSetup paperSize="9" scale="76" fitToHeight="0" orientation="landscape" r:id="rId1"/>
  <rowBreaks count="1" manualBreakCount="1">
    <brk id="2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ECB01-C135-4A2C-A1A0-41422F47F0A9}">
  <sheetPr>
    <pageSetUpPr fitToPage="1"/>
  </sheetPr>
  <dimension ref="A1:J188"/>
  <sheetViews>
    <sheetView view="pageBreakPreview" topLeftCell="A145" zoomScale="60" zoomScaleNormal="100" workbookViewId="0">
      <selection activeCell="A188" sqref="A188:J188"/>
    </sheetView>
  </sheetViews>
  <sheetFormatPr defaultRowHeight="13.8" x14ac:dyDescent="0.25"/>
  <cols>
    <col min="1" max="1" width="10" style="71" bestFit="1" customWidth="1"/>
    <col min="2" max="2" width="12" style="71" bestFit="1" customWidth="1"/>
    <col min="3" max="3" width="7.09765625" style="71" customWidth="1"/>
    <col min="4" max="4" width="60" style="71" bestFit="1" customWidth="1"/>
    <col min="5" max="5" width="15" style="71" bestFit="1" customWidth="1"/>
    <col min="6" max="8" width="12" style="71" bestFit="1" customWidth="1"/>
    <col min="9" max="9" width="13" style="71" bestFit="1" customWidth="1"/>
    <col min="10" max="10" width="14" style="71" bestFit="1" customWidth="1"/>
    <col min="11" max="16384" width="8.796875" style="71"/>
  </cols>
  <sheetData>
    <row r="1" spans="1:10" x14ac:dyDescent="0.25">
      <c r="A1" s="66"/>
      <c r="B1" s="66"/>
      <c r="C1" s="66"/>
      <c r="D1" s="66" t="s">
        <v>0</v>
      </c>
      <c r="E1" s="85" t="s">
        <v>1</v>
      </c>
      <c r="F1" s="85"/>
      <c r="G1" s="85" t="s">
        <v>2</v>
      </c>
      <c r="H1" s="85"/>
      <c r="I1" s="85" t="s">
        <v>3</v>
      </c>
      <c r="J1" s="85"/>
    </row>
    <row r="2" spans="1:10" ht="79.95" customHeight="1" x14ac:dyDescent="0.25">
      <c r="A2" s="67"/>
      <c r="B2" s="67"/>
      <c r="C2" s="67"/>
      <c r="D2" s="67" t="s">
        <v>4</v>
      </c>
      <c r="E2" s="80" t="s">
        <v>5</v>
      </c>
      <c r="F2" s="80"/>
      <c r="G2" s="80" t="s">
        <v>6</v>
      </c>
      <c r="H2" s="80"/>
      <c r="I2" s="80" t="s">
        <v>7</v>
      </c>
      <c r="J2" s="80"/>
    </row>
    <row r="3" spans="1:10" x14ac:dyDescent="0.25">
      <c r="A3" s="84" t="s">
        <v>31</v>
      </c>
      <c r="B3" s="83"/>
      <c r="C3" s="83"/>
      <c r="D3" s="83"/>
      <c r="E3" s="83"/>
      <c r="F3" s="83"/>
      <c r="G3" s="83"/>
      <c r="H3" s="83"/>
      <c r="I3" s="83"/>
      <c r="J3" s="83"/>
    </row>
    <row r="4" spans="1:10" ht="24" customHeight="1" x14ac:dyDescent="0.25">
      <c r="A4" s="72" t="s">
        <v>12</v>
      </c>
      <c r="B4" s="72"/>
      <c r="C4" s="72"/>
      <c r="D4" s="72" t="s">
        <v>13</v>
      </c>
      <c r="E4" s="72"/>
      <c r="F4" s="91"/>
      <c r="G4" s="91"/>
      <c r="H4" s="1"/>
      <c r="I4" s="72"/>
      <c r="J4" s="2">
        <v>6384.81</v>
      </c>
    </row>
    <row r="5" spans="1:10" ht="18" customHeight="1" x14ac:dyDescent="0.25">
      <c r="A5" s="73" t="s">
        <v>32</v>
      </c>
      <c r="B5" s="3" t="s">
        <v>33</v>
      </c>
      <c r="C5" s="73" t="s">
        <v>34</v>
      </c>
      <c r="D5" s="73" t="s">
        <v>10</v>
      </c>
      <c r="E5" s="89" t="s">
        <v>35</v>
      </c>
      <c r="F5" s="89"/>
      <c r="G5" s="4" t="s">
        <v>36</v>
      </c>
      <c r="H5" s="3" t="s">
        <v>37</v>
      </c>
      <c r="I5" s="3" t="s">
        <v>38</v>
      </c>
      <c r="J5" s="3" t="s">
        <v>39</v>
      </c>
    </row>
    <row r="6" spans="1:10" ht="39" customHeight="1" x14ac:dyDescent="0.25">
      <c r="A6" s="74" t="s">
        <v>40</v>
      </c>
      <c r="B6" s="5" t="s">
        <v>41</v>
      </c>
      <c r="C6" s="74" t="s">
        <v>42</v>
      </c>
      <c r="D6" s="74" t="s">
        <v>43</v>
      </c>
      <c r="E6" s="90" t="s">
        <v>44</v>
      </c>
      <c r="F6" s="90"/>
      <c r="G6" s="6" t="s">
        <v>45</v>
      </c>
      <c r="H6" s="7">
        <v>1</v>
      </c>
      <c r="I6" s="8">
        <v>458.76</v>
      </c>
      <c r="J6" s="8">
        <v>458.76</v>
      </c>
    </row>
    <row r="7" spans="1:10" ht="24" customHeight="1" x14ac:dyDescent="0.25">
      <c r="A7" s="75" t="s">
        <v>46</v>
      </c>
      <c r="B7" s="9" t="s">
        <v>47</v>
      </c>
      <c r="C7" s="75" t="s">
        <v>42</v>
      </c>
      <c r="D7" s="75" t="s">
        <v>48</v>
      </c>
      <c r="E7" s="86" t="s">
        <v>49</v>
      </c>
      <c r="F7" s="86"/>
      <c r="G7" s="10" t="s">
        <v>50</v>
      </c>
      <c r="H7" s="11">
        <v>0.37290000000000001</v>
      </c>
      <c r="I7" s="12">
        <v>27.74</v>
      </c>
      <c r="J7" s="12">
        <v>10.34</v>
      </c>
    </row>
    <row r="8" spans="1:10" ht="25.95" customHeight="1" x14ac:dyDescent="0.25">
      <c r="A8" s="75" t="s">
        <v>46</v>
      </c>
      <c r="B8" s="9" t="s">
        <v>51</v>
      </c>
      <c r="C8" s="75" t="s">
        <v>42</v>
      </c>
      <c r="D8" s="75" t="s">
        <v>52</v>
      </c>
      <c r="E8" s="86" t="s">
        <v>53</v>
      </c>
      <c r="F8" s="86"/>
      <c r="G8" s="10" t="s">
        <v>45</v>
      </c>
      <c r="H8" s="11">
        <v>0.5</v>
      </c>
      <c r="I8" s="12">
        <v>22.42</v>
      </c>
      <c r="J8" s="12">
        <v>11.21</v>
      </c>
    </row>
    <row r="9" spans="1:10" ht="24" customHeight="1" x14ac:dyDescent="0.25">
      <c r="A9" s="75" t="s">
        <v>46</v>
      </c>
      <c r="B9" s="9" t="s">
        <v>54</v>
      </c>
      <c r="C9" s="75" t="s">
        <v>42</v>
      </c>
      <c r="D9" s="75" t="s">
        <v>55</v>
      </c>
      <c r="E9" s="86" t="s">
        <v>49</v>
      </c>
      <c r="F9" s="86"/>
      <c r="G9" s="10" t="s">
        <v>50</v>
      </c>
      <c r="H9" s="11">
        <v>1.1186</v>
      </c>
      <c r="I9" s="12">
        <v>22.76</v>
      </c>
      <c r="J9" s="12">
        <v>25.45</v>
      </c>
    </row>
    <row r="10" spans="1:10" ht="24" customHeight="1" x14ac:dyDescent="0.25">
      <c r="A10" s="77" t="s">
        <v>56</v>
      </c>
      <c r="B10" s="13" t="s">
        <v>57</v>
      </c>
      <c r="C10" s="77" t="s">
        <v>42</v>
      </c>
      <c r="D10" s="77" t="s">
        <v>58</v>
      </c>
      <c r="E10" s="87" t="s">
        <v>59</v>
      </c>
      <c r="F10" s="87"/>
      <c r="G10" s="14" t="s">
        <v>60</v>
      </c>
      <c r="H10" s="15">
        <v>1.1299999999999999E-2</v>
      </c>
      <c r="I10" s="16">
        <v>38.700000000000003</v>
      </c>
      <c r="J10" s="16">
        <v>0.43730999999999998</v>
      </c>
    </row>
    <row r="11" spans="1:10" ht="25.95" customHeight="1" x14ac:dyDescent="0.25">
      <c r="A11" s="77" t="s">
        <v>56</v>
      </c>
      <c r="B11" s="13" t="s">
        <v>61</v>
      </c>
      <c r="C11" s="77" t="s">
        <v>42</v>
      </c>
      <c r="D11" s="77" t="s">
        <v>62</v>
      </c>
      <c r="E11" s="87" t="s">
        <v>59</v>
      </c>
      <c r="F11" s="87"/>
      <c r="G11" s="14" t="s">
        <v>63</v>
      </c>
      <c r="H11" s="15">
        <v>3.2082999999999999</v>
      </c>
      <c r="I11" s="16">
        <v>3.45</v>
      </c>
      <c r="J11" s="16">
        <v>11.068635</v>
      </c>
    </row>
    <row r="12" spans="1:10" ht="25.95" customHeight="1" x14ac:dyDescent="0.25">
      <c r="A12" s="77" t="s">
        <v>56</v>
      </c>
      <c r="B12" s="13" t="s">
        <v>64</v>
      </c>
      <c r="C12" s="77" t="s">
        <v>42</v>
      </c>
      <c r="D12" s="77" t="s">
        <v>65</v>
      </c>
      <c r="E12" s="87" t="s">
        <v>59</v>
      </c>
      <c r="F12" s="87"/>
      <c r="G12" s="14" t="s">
        <v>60</v>
      </c>
      <c r="H12" s="15">
        <v>1.32E-2</v>
      </c>
      <c r="I12" s="16">
        <v>20.74</v>
      </c>
      <c r="J12" s="16">
        <v>0.27376800000000001</v>
      </c>
    </row>
    <row r="13" spans="1:10" ht="39" customHeight="1" x14ac:dyDescent="0.25">
      <c r="A13" s="77" t="s">
        <v>56</v>
      </c>
      <c r="B13" s="13" t="s">
        <v>66</v>
      </c>
      <c r="C13" s="77" t="s">
        <v>42</v>
      </c>
      <c r="D13" s="77" t="s">
        <v>67</v>
      </c>
      <c r="E13" s="87" t="s">
        <v>59</v>
      </c>
      <c r="F13" s="87"/>
      <c r="G13" s="14" t="s">
        <v>45</v>
      </c>
      <c r="H13" s="15">
        <v>1</v>
      </c>
      <c r="I13" s="16">
        <v>400</v>
      </c>
      <c r="J13" s="16">
        <v>400</v>
      </c>
    </row>
    <row r="14" spans="1:10" x14ac:dyDescent="0.25">
      <c r="A14" s="76"/>
      <c r="B14" s="76"/>
      <c r="C14" s="76"/>
      <c r="D14" s="76"/>
      <c r="E14" s="76" t="s">
        <v>68</v>
      </c>
      <c r="F14" s="17">
        <v>31.03</v>
      </c>
      <c r="G14" s="76" t="s">
        <v>69</v>
      </c>
      <c r="H14" s="17">
        <v>0</v>
      </c>
      <c r="I14" s="76" t="s">
        <v>70</v>
      </c>
      <c r="J14" s="17">
        <v>31.03</v>
      </c>
    </row>
    <row r="15" spans="1:10" x14ac:dyDescent="0.25">
      <c r="A15" s="76"/>
      <c r="B15" s="76"/>
      <c r="C15" s="76"/>
      <c r="D15" s="76"/>
      <c r="E15" s="76" t="s">
        <v>71</v>
      </c>
      <c r="F15" s="17">
        <v>107.39</v>
      </c>
      <c r="G15" s="76"/>
      <c r="H15" s="88" t="s">
        <v>72</v>
      </c>
      <c r="I15" s="88"/>
      <c r="J15" s="17">
        <v>566.15</v>
      </c>
    </row>
    <row r="16" spans="1:10" ht="49.95" customHeight="1" thickBot="1" x14ac:dyDescent="0.3">
      <c r="A16" s="68"/>
      <c r="B16" s="68"/>
      <c r="C16" s="68"/>
      <c r="D16" s="68"/>
      <c r="E16" s="68"/>
      <c r="F16" s="68"/>
      <c r="G16" s="68" t="s">
        <v>73</v>
      </c>
      <c r="H16" s="18" t="s">
        <v>74</v>
      </c>
      <c r="I16" s="68" t="s">
        <v>75</v>
      </c>
      <c r="J16" s="69">
        <v>3396.9</v>
      </c>
    </row>
    <row r="17" spans="1:10" ht="1.05" customHeight="1" thickTop="1" x14ac:dyDescent="0.25">
      <c r="A17" s="19"/>
      <c r="B17" s="19"/>
      <c r="C17" s="19"/>
      <c r="D17" s="19"/>
      <c r="E17" s="19"/>
      <c r="F17" s="19"/>
      <c r="G17" s="19"/>
      <c r="H17" s="19"/>
      <c r="I17" s="19"/>
      <c r="J17" s="19"/>
    </row>
    <row r="18" spans="1:10" ht="18" customHeight="1" x14ac:dyDescent="0.25">
      <c r="A18" s="73" t="s">
        <v>76</v>
      </c>
      <c r="B18" s="3" t="s">
        <v>33</v>
      </c>
      <c r="C18" s="73" t="s">
        <v>34</v>
      </c>
      <c r="D18" s="73" t="s">
        <v>10</v>
      </c>
      <c r="E18" s="89" t="s">
        <v>35</v>
      </c>
      <c r="F18" s="89"/>
      <c r="G18" s="4" t="s">
        <v>36</v>
      </c>
      <c r="H18" s="3" t="s">
        <v>37</v>
      </c>
      <c r="I18" s="3" t="s">
        <v>38</v>
      </c>
      <c r="J18" s="3" t="s">
        <v>39</v>
      </c>
    </row>
    <row r="19" spans="1:10" ht="39" customHeight="1" x14ac:dyDescent="0.25">
      <c r="A19" s="74" t="s">
        <v>40</v>
      </c>
      <c r="B19" s="5" t="s">
        <v>77</v>
      </c>
      <c r="C19" s="74" t="s">
        <v>42</v>
      </c>
      <c r="D19" s="74" t="s">
        <v>78</v>
      </c>
      <c r="E19" s="90" t="s">
        <v>79</v>
      </c>
      <c r="F19" s="90"/>
      <c r="G19" s="6" t="s">
        <v>45</v>
      </c>
      <c r="H19" s="7">
        <v>1</v>
      </c>
      <c r="I19" s="8">
        <v>3.74</v>
      </c>
      <c r="J19" s="8">
        <v>3.74</v>
      </c>
    </row>
    <row r="20" spans="1:10" ht="24" customHeight="1" x14ac:dyDescent="0.25">
      <c r="A20" s="75" t="s">
        <v>46</v>
      </c>
      <c r="B20" s="9" t="s">
        <v>80</v>
      </c>
      <c r="C20" s="75" t="s">
        <v>42</v>
      </c>
      <c r="D20" s="75" t="s">
        <v>81</v>
      </c>
      <c r="E20" s="86" t="s">
        <v>49</v>
      </c>
      <c r="F20" s="86"/>
      <c r="G20" s="10" t="s">
        <v>50</v>
      </c>
      <c r="H20" s="11">
        <v>4.0800000000000003E-2</v>
      </c>
      <c r="I20" s="12">
        <v>27.49</v>
      </c>
      <c r="J20" s="12">
        <v>1.1200000000000001</v>
      </c>
    </row>
    <row r="21" spans="1:10" ht="24" customHeight="1" x14ac:dyDescent="0.25">
      <c r="A21" s="75" t="s">
        <v>46</v>
      </c>
      <c r="B21" s="9" t="s">
        <v>54</v>
      </c>
      <c r="C21" s="75" t="s">
        <v>42</v>
      </c>
      <c r="D21" s="75" t="s">
        <v>55</v>
      </c>
      <c r="E21" s="86" t="s">
        <v>49</v>
      </c>
      <c r="F21" s="86"/>
      <c r="G21" s="10" t="s">
        <v>50</v>
      </c>
      <c r="H21" s="11">
        <v>0.1153</v>
      </c>
      <c r="I21" s="12">
        <v>22.76</v>
      </c>
      <c r="J21" s="12">
        <v>2.62</v>
      </c>
    </row>
    <row r="22" spans="1:10" x14ac:dyDescent="0.25">
      <c r="A22" s="76"/>
      <c r="B22" s="76"/>
      <c r="C22" s="76"/>
      <c r="D22" s="76"/>
      <c r="E22" s="76" t="s">
        <v>68</v>
      </c>
      <c r="F22" s="17">
        <v>2.73</v>
      </c>
      <c r="G22" s="76" t="s">
        <v>69</v>
      </c>
      <c r="H22" s="17">
        <v>0</v>
      </c>
      <c r="I22" s="76" t="s">
        <v>70</v>
      </c>
      <c r="J22" s="17">
        <v>2.73</v>
      </c>
    </row>
    <row r="23" spans="1:10" x14ac:dyDescent="0.25">
      <c r="A23" s="76"/>
      <c r="B23" s="76"/>
      <c r="C23" s="76"/>
      <c r="D23" s="76"/>
      <c r="E23" s="76" t="s">
        <v>71</v>
      </c>
      <c r="F23" s="17">
        <v>0.87</v>
      </c>
      <c r="G23" s="76"/>
      <c r="H23" s="88" t="s">
        <v>72</v>
      </c>
      <c r="I23" s="88"/>
      <c r="J23" s="17">
        <v>4.6100000000000003</v>
      </c>
    </row>
    <row r="24" spans="1:10" ht="49.95" customHeight="1" thickBot="1" x14ac:dyDescent="0.3">
      <c r="A24" s="68"/>
      <c r="B24" s="68"/>
      <c r="C24" s="68"/>
      <c r="D24" s="68"/>
      <c r="E24" s="68"/>
      <c r="F24" s="68"/>
      <c r="G24" s="68" t="s">
        <v>73</v>
      </c>
      <c r="H24" s="18" t="s">
        <v>299</v>
      </c>
      <c r="I24" s="68" t="s">
        <v>75</v>
      </c>
      <c r="J24" s="69">
        <v>1751.66</v>
      </c>
    </row>
    <row r="25" spans="1:10" ht="1.05" customHeight="1" thickTop="1" x14ac:dyDescent="0.25">
      <c r="A25" s="19"/>
      <c r="B25" s="19"/>
      <c r="C25" s="19"/>
      <c r="D25" s="19"/>
      <c r="E25" s="19"/>
      <c r="F25" s="19"/>
      <c r="G25" s="19"/>
      <c r="H25" s="19"/>
      <c r="I25" s="19"/>
      <c r="J25" s="19"/>
    </row>
    <row r="26" spans="1:10" ht="18" customHeight="1" x14ac:dyDescent="0.25">
      <c r="A26" s="73" t="s">
        <v>82</v>
      </c>
      <c r="B26" s="3" t="s">
        <v>33</v>
      </c>
      <c r="C26" s="73" t="s">
        <v>34</v>
      </c>
      <c r="D26" s="73" t="s">
        <v>10</v>
      </c>
      <c r="E26" s="89" t="s">
        <v>35</v>
      </c>
      <c r="F26" s="89"/>
      <c r="G26" s="4" t="s">
        <v>36</v>
      </c>
      <c r="H26" s="3" t="s">
        <v>37</v>
      </c>
      <c r="I26" s="3" t="s">
        <v>38</v>
      </c>
      <c r="J26" s="3" t="s">
        <v>39</v>
      </c>
    </row>
    <row r="27" spans="1:10" ht="25.95" customHeight="1" x14ac:dyDescent="0.25">
      <c r="A27" s="74" t="s">
        <v>40</v>
      </c>
      <c r="B27" s="5" t="s">
        <v>83</v>
      </c>
      <c r="C27" s="74" t="s">
        <v>42</v>
      </c>
      <c r="D27" s="74" t="s">
        <v>84</v>
      </c>
      <c r="E27" s="90" t="s">
        <v>79</v>
      </c>
      <c r="F27" s="90"/>
      <c r="G27" s="6" t="s">
        <v>45</v>
      </c>
      <c r="H27" s="7">
        <v>1</v>
      </c>
      <c r="I27" s="8">
        <v>2.16</v>
      </c>
      <c r="J27" s="8">
        <v>2.16</v>
      </c>
    </row>
    <row r="28" spans="1:10" ht="25.95" customHeight="1" x14ac:dyDescent="0.25">
      <c r="A28" s="75" t="s">
        <v>46</v>
      </c>
      <c r="B28" s="9" t="s">
        <v>85</v>
      </c>
      <c r="C28" s="75" t="s">
        <v>42</v>
      </c>
      <c r="D28" s="75" t="s">
        <v>86</v>
      </c>
      <c r="E28" s="86" t="s">
        <v>49</v>
      </c>
      <c r="F28" s="86"/>
      <c r="G28" s="10" t="s">
        <v>50</v>
      </c>
      <c r="H28" s="11">
        <v>2.29E-2</v>
      </c>
      <c r="I28" s="12">
        <v>30.44</v>
      </c>
      <c r="J28" s="12">
        <v>0.69</v>
      </c>
    </row>
    <row r="29" spans="1:10" ht="24" customHeight="1" x14ac:dyDescent="0.25">
      <c r="A29" s="75" t="s">
        <v>46</v>
      </c>
      <c r="B29" s="9" t="s">
        <v>54</v>
      </c>
      <c r="C29" s="75" t="s">
        <v>42</v>
      </c>
      <c r="D29" s="75" t="s">
        <v>55</v>
      </c>
      <c r="E29" s="86" t="s">
        <v>49</v>
      </c>
      <c r="F29" s="86"/>
      <c r="G29" s="10" t="s">
        <v>50</v>
      </c>
      <c r="H29" s="11">
        <v>6.4699999999999994E-2</v>
      </c>
      <c r="I29" s="12">
        <v>22.76</v>
      </c>
      <c r="J29" s="12">
        <v>1.47</v>
      </c>
    </row>
    <row r="30" spans="1:10" x14ac:dyDescent="0.25">
      <c r="A30" s="76"/>
      <c r="B30" s="76"/>
      <c r="C30" s="76"/>
      <c r="D30" s="76"/>
      <c r="E30" s="76" t="s">
        <v>68</v>
      </c>
      <c r="F30" s="17">
        <v>1.61</v>
      </c>
      <c r="G30" s="76" t="s">
        <v>69</v>
      </c>
      <c r="H30" s="17">
        <v>0</v>
      </c>
      <c r="I30" s="76" t="s">
        <v>70</v>
      </c>
      <c r="J30" s="17">
        <v>1.61</v>
      </c>
    </row>
    <row r="31" spans="1:10" x14ac:dyDescent="0.25">
      <c r="A31" s="76"/>
      <c r="B31" s="76"/>
      <c r="C31" s="76"/>
      <c r="D31" s="76"/>
      <c r="E31" s="76" t="s">
        <v>71</v>
      </c>
      <c r="F31" s="17">
        <v>0.5</v>
      </c>
      <c r="G31" s="76"/>
      <c r="H31" s="88" t="s">
        <v>72</v>
      </c>
      <c r="I31" s="88"/>
      <c r="J31" s="17">
        <v>2.66</v>
      </c>
    </row>
    <row r="32" spans="1:10" ht="49.95" customHeight="1" thickBot="1" x14ac:dyDescent="0.3">
      <c r="A32" s="68"/>
      <c r="B32" s="68"/>
      <c r="C32" s="68"/>
      <c r="D32" s="68"/>
      <c r="E32" s="68"/>
      <c r="F32" s="68"/>
      <c r="G32" s="68" t="s">
        <v>73</v>
      </c>
      <c r="H32" s="18" t="s">
        <v>300</v>
      </c>
      <c r="I32" s="68" t="s">
        <v>75</v>
      </c>
      <c r="J32" s="69">
        <v>913.47</v>
      </c>
    </row>
    <row r="33" spans="1:10" ht="1.05" customHeight="1" thickTop="1" x14ac:dyDescent="0.25">
      <c r="A33" s="19"/>
      <c r="B33" s="19"/>
      <c r="C33" s="19"/>
      <c r="D33" s="19"/>
      <c r="E33" s="19"/>
      <c r="F33" s="19"/>
      <c r="G33" s="19"/>
      <c r="H33" s="19"/>
      <c r="I33" s="19"/>
      <c r="J33" s="19"/>
    </row>
    <row r="34" spans="1:10" ht="18" customHeight="1" x14ac:dyDescent="0.25">
      <c r="A34" s="73" t="s">
        <v>87</v>
      </c>
      <c r="B34" s="3" t="s">
        <v>33</v>
      </c>
      <c r="C34" s="73" t="s">
        <v>34</v>
      </c>
      <c r="D34" s="73" t="s">
        <v>10</v>
      </c>
      <c r="E34" s="89" t="s">
        <v>35</v>
      </c>
      <c r="F34" s="89"/>
      <c r="G34" s="4" t="s">
        <v>36</v>
      </c>
      <c r="H34" s="3" t="s">
        <v>37</v>
      </c>
      <c r="I34" s="3" t="s">
        <v>38</v>
      </c>
      <c r="J34" s="3" t="s">
        <v>39</v>
      </c>
    </row>
    <row r="35" spans="1:10" ht="24" customHeight="1" x14ac:dyDescent="0.25">
      <c r="A35" s="74" t="s">
        <v>40</v>
      </c>
      <c r="B35" s="5" t="s">
        <v>88</v>
      </c>
      <c r="C35" s="74" t="s">
        <v>89</v>
      </c>
      <c r="D35" s="74" t="s">
        <v>90</v>
      </c>
      <c r="E35" s="90" t="s">
        <v>91</v>
      </c>
      <c r="F35" s="90"/>
      <c r="G35" s="6" t="s">
        <v>92</v>
      </c>
      <c r="H35" s="7">
        <v>1</v>
      </c>
      <c r="I35" s="8">
        <v>53</v>
      </c>
      <c r="J35" s="8">
        <v>53</v>
      </c>
    </row>
    <row r="36" spans="1:10" ht="24" customHeight="1" x14ac:dyDescent="0.25">
      <c r="A36" s="75" t="s">
        <v>46</v>
      </c>
      <c r="B36" s="9" t="s">
        <v>93</v>
      </c>
      <c r="C36" s="75" t="s">
        <v>42</v>
      </c>
      <c r="D36" s="75" t="s">
        <v>94</v>
      </c>
      <c r="E36" s="86" t="s">
        <v>49</v>
      </c>
      <c r="F36" s="86"/>
      <c r="G36" s="10" t="s">
        <v>50</v>
      </c>
      <c r="H36" s="11">
        <v>1</v>
      </c>
      <c r="I36" s="12">
        <v>28.5</v>
      </c>
      <c r="J36" s="12">
        <v>28.5</v>
      </c>
    </row>
    <row r="37" spans="1:10" ht="24" customHeight="1" x14ac:dyDescent="0.25">
      <c r="A37" s="75" t="s">
        <v>46</v>
      </c>
      <c r="B37" s="9" t="s">
        <v>54</v>
      </c>
      <c r="C37" s="75" t="s">
        <v>42</v>
      </c>
      <c r="D37" s="75" t="s">
        <v>55</v>
      </c>
      <c r="E37" s="86" t="s">
        <v>49</v>
      </c>
      <c r="F37" s="86"/>
      <c r="G37" s="10" t="s">
        <v>50</v>
      </c>
      <c r="H37" s="11">
        <v>1</v>
      </c>
      <c r="I37" s="12">
        <v>22.76</v>
      </c>
      <c r="J37" s="12">
        <v>22.76</v>
      </c>
    </row>
    <row r="38" spans="1:10" ht="25.95" customHeight="1" x14ac:dyDescent="0.25">
      <c r="A38" s="77" t="s">
        <v>56</v>
      </c>
      <c r="B38" s="13" t="s">
        <v>95</v>
      </c>
      <c r="C38" s="77" t="s">
        <v>42</v>
      </c>
      <c r="D38" s="77" t="s">
        <v>96</v>
      </c>
      <c r="E38" s="87" t="s">
        <v>59</v>
      </c>
      <c r="F38" s="87"/>
      <c r="G38" s="14" t="s">
        <v>97</v>
      </c>
      <c r="H38" s="15">
        <v>0.01</v>
      </c>
      <c r="I38" s="16">
        <v>174.9</v>
      </c>
      <c r="J38" s="16">
        <v>1.7490000000000001</v>
      </c>
    </row>
    <row r="39" spans="1:10" x14ac:dyDescent="0.25">
      <c r="A39" s="76"/>
      <c r="B39" s="76"/>
      <c r="C39" s="76"/>
      <c r="D39" s="76"/>
      <c r="E39" s="76" t="s">
        <v>68</v>
      </c>
      <c r="F39" s="17">
        <v>37.93</v>
      </c>
      <c r="G39" s="76" t="s">
        <v>69</v>
      </c>
      <c r="H39" s="17">
        <v>0</v>
      </c>
      <c r="I39" s="76" t="s">
        <v>70</v>
      </c>
      <c r="J39" s="17">
        <v>37.93</v>
      </c>
    </row>
    <row r="40" spans="1:10" x14ac:dyDescent="0.25">
      <c r="A40" s="76"/>
      <c r="B40" s="76"/>
      <c r="C40" s="76"/>
      <c r="D40" s="76"/>
      <c r="E40" s="76" t="s">
        <v>71</v>
      </c>
      <c r="F40" s="17">
        <v>12.4</v>
      </c>
      <c r="G40" s="76"/>
      <c r="H40" s="88" t="s">
        <v>72</v>
      </c>
      <c r="I40" s="88"/>
      <c r="J40" s="17">
        <v>65.400000000000006</v>
      </c>
    </row>
    <row r="41" spans="1:10" ht="49.95" customHeight="1" thickBot="1" x14ac:dyDescent="0.3">
      <c r="A41" s="68"/>
      <c r="B41" s="68"/>
      <c r="C41" s="68"/>
      <c r="D41" s="68"/>
      <c r="E41" s="68"/>
      <c r="F41" s="68"/>
      <c r="G41" s="68" t="s">
        <v>73</v>
      </c>
      <c r="H41" s="18" t="s">
        <v>98</v>
      </c>
      <c r="I41" s="68" t="s">
        <v>75</v>
      </c>
      <c r="J41" s="69">
        <v>247.21</v>
      </c>
    </row>
    <row r="42" spans="1:10" ht="1.05" customHeight="1" thickTop="1" x14ac:dyDescent="0.25">
      <c r="A42" s="19"/>
      <c r="B42" s="19"/>
      <c r="C42" s="19"/>
      <c r="D42" s="19"/>
      <c r="E42" s="19"/>
      <c r="F42" s="19"/>
      <c r="G42" s="19"/>
      <c r="H42" s="19"/>
      <c r="I42" s="19"/>
      <c r="J42" s="19"/>
    </row>
    <row r="43" spans="1:10" ht="18" customHeight="1" x14ac:dyDescent="0.25">
      <c r="A43" s="73" t="s">
        <v>99</v>
      </c>
      <c r="B43" s="3" t="s">
        <v>33</v>
      </c>
      <c r="C43" s="73" t="s">
        <v>34</v>
      </c>
      <c r="D43" s="73" t="s">
        <v>10</v>
      </c>
      <c r="E43" s="89" t="s">
        <v>35</v>
      </c>
      <c r="F43" s="89"/>
      <c r="G43" s="4" t="s">
        <v>36</v>
      </c>
      <c r="H43" s="3" t="s">
        <v>37</v>
      </c>
      <c r="I43" s="3" t="s">
        <v>38</v>
      </c>
      <c r="J43" s="3" t="s">
        <v>39</v>
      </c>
    </row>
    <row r="44" spans="1:10" ht="25.95" customHeight="1" x14ac:dyDescent="0.25">
      <c r="A44" s="74" t="s">
        <v>40</v>
      </c>
      <c r="B44" s="5" t="s">
        <v>100</v>
      </c>
      <c r="C44" s="74" t="s">
        <v>101</v>
      </c>
      <c r="D44" s="74" t="s">
        <v>102</v>
      </c>
      <c r="E44" s="90" t="s">
        <v>103</v>
      </c>
      <c r="F44" s="90"/>
      <c r="G44" s="6" t="s">
        <v>97</v>
      </c>
      <c r="H44" s="7">
        <v>1</v>
      </c>
      <c r="I44" s="8">
        <v>61.24</v>
      </c>
      <c r="J44" s="8">
        <v>61.24</v>
      </c>
    </row>
    <row r="45" spans="1:10" ht="24" customHeight="1" x14ac:dyDescent="0.25">
      <c r="A45" s="77" t="s">
        <v>56</v>
      </c>
      <c r="B45" s="13" t="s">
        <v>104</v>
      </c>
      <c r="C45" s="77" t="s">
        <v>101</v>
      </c>
      <c r="D45" s="77" t="s">
        <v>105</v>
      </c>
      <c r="E45" s="87" t="s">
        <v>106</v>
      </c>
      <c r="F45" s="87"/>
      <c r="G45" s="14" t="s">
        <v>50</v>
      </c>
      <c r="H45" s="15">
        <v>1.6970000000000001</v>
      </c>
      <c r="I45" s="16">
        <v>15.460240000000001</v>
      </c>
      <c r="J45" s="16">
        <v>26.2360273</v>
      </c>
    </row>
    <row r="46" spans="1:10" ht="24" customHeight="1" x14ac:dyDescent="0.25">
      <c r="A46" s="77" t="s">
        <v>56</v>
      </c>
      <c r="B46" s="13" t="s">
        <v>107</v>
      </c>
      <c r="C46" s="77" t="s">
        <v>101</v>
      </c>
      <c r="D46" s="77" t="s">
        <v>108</v>
      </c>
      <c r="E46" s="87" t="s">
        <v>106</v>
      </c>
      <c r="F46" s="87"/>
      <c r="G46" s="14" t="s">
        <v>50</v>
      </c>
      <c r="H46" s="15">
        <v>1.8320000000000001</v>
      </c>
      <c r="I46" s="16">
        <v>19.112591999999999</v>
      </c>
      <c r="J46" s="16">
        <v>35.0142685</v>
      </c>
    </row>
    <row r="47" spans="1:10" x14ac:dyDescent="0.25">
      <c r="A47" s="76"/>
      <c r="B47" s="76"/>
      <c r="C47" s="76"/>
      <c r="D47" s="76"/>
      <c r="E47" s="76" t="s">
        <v>68</v>
      </c>
      <c r="F47" s="17">
        <v>61.24</v>
      </c>
      <c r="G47" s="76" t="s">
        <v>69</v>
      </c>
      <c r="H47" s="17">
        <v>0</v>
      </c>
      <c r="I47" s="76" t="s">
        <v>70</v>
      </c>
      <c r="J47" s="17">
        <v>61.24</v>
      </c>
    </row>
    <row r="48" spans="1:10" x14ac:dyDescent="0.25">
      <c r="A48" s="76"/>
      <c r="B48" s="76"/>
      <c r="C48" s="76"/>
      <c r="D48" s="76"/>
      <c r="E48" s="76" t="s">
        <v>71</v>
      </c>
      <c r="F48" s="17">
        <v>14.33</v>
      </c>
      <c r="G48" s="76"/>
      <c r="H48" s="88" t="s">
        <v>72</v>
      </c>
      <c r="I48" s="88"/>
      <c r="J48" s="17">
        <v>75.569999999999993</v>
      </c>
    </row>
    <row r="49" spans="1:10" ht="49.95" customHeight="1" thickBot="1" x14ac:dyDescent="0.3">
      <c r="A49" s="68"/>
      <c r="B49" s="68"/>
      <c r="C49" s="68"/>
      <c r="D49" s="68"/>
      <c r="E49" s="68"/>
      <c r="F49" s="68"/>
      <c r="G49" s="68" t="s">
        <v>73</v>
      </c>
      <c r="H49" s="18" t="s">
        <v>109</v>
      </c>
      <c r="I49" s="68" t="s">
        <v>75</v>
      </c>
      <c r="J49" s="69">
        <v>75.569999999999993</v>
      </c>
    </row>
    <row r="50" spans="1:10" ht="1.05" customHeight="1" thickTop="1" x14ac:dyDescent="0.25">
      <c r="A50" s="19"/>
      <c r="B50" s="19"/>
      <c r="C50" s="19"/>
      <c r="D50" s="19"/>
      <c r="E50" s="19"/>
      <c r="F50" s="19"/>
      <c r="G50" s="19"/>
      <c r="H50" s="19"/>
      <c r="I50" s="19"/>
      <c r="J50" s="19"/>
    </row>
    <row r="51" spans="1:10" ht="24" customHeight="1" x14ac:dyDescent="0.25">
      <c r="A51" s="72" t="s">
        <v>15</v>
      </c>
      <c r="B51" s="72"/>
      <c r="C51" s="72"/>
      <c r="D51" s="72" t="s">
        <v>16</v>
      </c>
      <c r="E51" s="72"/>
      <c r="F51" s="91"/>
      <c r="G51" s="91"/>
      <c r="H51" s="1"/>
      <c r="I51" s="72"/>
      <c r="J51" s="2">
        <v>94740.22</v>
      </c>
    </row>
    <row r="52" spans="1:10" ht="18" customHeight="1" x14ac:dyDescent="0.25">
      <c r="A52" s="73" t="s">
        <v>110</v>
      </c>
      <c r="B52" s="3" t="s">
        <v>33</v>
      </c>
      <c r="C52" s="73" t="s">
        <v>34</v>
      </c>
      <c r="D52" s="73" t="s">
        <v>10</v>
      </c>
      <c r="E52" s="89" t="s">
        <v>35</v>
      </c>
      <c r="F52" s="89"/>
      <c r="G52" s="4" t="s">
        <v>36</v>
      </c>
      <c r="H52" s="3" t="s">
        <v>37</v>
      </c>
      <c r="I52" s="3" t="s">
        <v>38</v>
      </c>
      <c r="J52" s="3" t="s">
        <v>39</v>
      </c>
    </row>
    <row r="53" spans="1:10" ht="39" customHeight="1" x14ac:dyDescent="0.25">
      <c r="A53" s="74" t="s">
        <v>40</v>
      </c>
      <c r="B53" s="5" t="s">
        <v>111</v>
      </c>
      <c r="C53" s="74" t="s">
        <v>42</v>
      </c>
      <c r="D53" s="74" t="s">
        <v>112</v>
      </c>
      <c r="E53" s="90" t="s">
        <v>113</v>
      </c>
      <c r="F53" s="90"/>
      <c r="G53" s="6" t="s">
        <v>45</v>
      </c>
      <c r="H53" s="7">
        <v>1</v>
      </c>
      <c r="I53" s="8">
        <v>190.36</v>
      </c>
      <c r="J53" s="8">
        <v>190.36</v>
      </c>
    </row>
    <row r="54" spans="1:10" ht="39" customHeight="1" x14ac:dyDescent="0.25">
      <c r="A54" s="75" t="s">
        <v>46</v>
      </c>
      <c r="B54" s="9" t="s">
        <v>114</v>
      </c>
      <c r="C54" s="75" t="s">
        <v>42</v>
      </c>
      <c r="D54" s="75" t="s">
        <v>115</v>
      </c>
      <c r="E54" s="86" t="s">
        <v>116</v>
      </c>
      <c r="F54" s="86"/>
      <c r="G54" s="10" t="s">
        <v>117</v>
      </c>
      <c r="H54" s="11">
        <v>1.1999999999999999E-3</v>
      </c>
      <c r="I54" s="12">
        <v>29.76</v>
      </c>
      <c r="J54" s="12">
        <v>0.03</v>
      </c>
    </row>
    <row r="55" spans="1:10" ht="39" customHeight="1" x14ac:dyDescent="0.25">
      <c r="A55" s="75" t="s">
        <v>46</v>
      </c>
      <c r="B55" s="9" t="s">
        <v>118</v>
      </c>
      <c r="C55" s="75" t="s">
        <v>42</v>
      </c>
      <c r="D55" s="75" t="s">
        <v>119</v>
      </c>
      <c r="E55" s="86" t="s">
        <v>116</v>
      </c>
      <c r="F55" s="86"/>
      <c r="G55" s="10" t="s">
        <v>120</v>
      </c>
      <c r="H55" s="11">
        <v>8.9999999999999998E-4</v>
      </c>
      <c r="I55" s="12">
        <v>30.88</v>
      </c>
      <c r="J55" s="12">
        <v>0.02</v>
      </c>
    </row>
    <row r="56" spans="1:10" ht="24" customHeight="1" x14ac:dyDescent="0.25">
      <c r="A56" s="75" t="s">
        <v>46</v>
      </c>
      <c r="B56" s="9" t="s">
        <v>54</v>
      </c>
      <c r="C56" s="75" t="s">
        <v>42</v>
      </c>
      <c r="D56" s="75" t="s">
        <v>55</v>
      </c>
      <c r="E56" s="86" t="s">
        <v>49</v>
      </c>
      <c r="F56" s="86"/>
      <c r="G56" s="10" t="s">
        <v>50</v>
      </c>
      <c r="H56" s="11">
        <v>6.2E-2</v>
      </c>
      <c r="I56" s="12">
        <v>22.76</v>
      </c>
      <c r="J56" s="12">
        <v>1.41</v>
      </c>
    </row>
    <row r="57" spans="1:10" ht="24" customHeight="1" x14ac:dyDescent="0.25">
      <c r="A57" s="75" t="s">
        <v>46</v>
      </c>
      <c r="B57" s="9" t="s">
        <v>80</v>
      </c>
      <c r="C57" s="75" t="s">
        <v>42</v>
      </c>
      <c r="D57" s="75" t="s">
        <v>81</v>
      </c>
      <c r="E57" s="86" t="s">
        <v>49</v>
      </c>
      <c r="F57" s="86"/>
      <c r="G57" s="10" t="s">
        <v>50</v>
      </c>
      <c r="H57" s="11">
        <v>5.6000000000000001E-2</v>
      </c>
      <c r="I57" s="12">
        <v>27.49</v>
      </c>
      <c r="J57" s="12">
        <v>1.53</v>
      </c>
    </row>
    <row r="58" spans="1:10" ht="39" customHeight="1" x14ac:dyDescent="0.25">
      <c r="A58" s="77" t="s">
        <v>56</v>
      </c>
      <c r="B58" s="13" t="s">
        <v>121</v>
      </c>
      <c r="C58" s="77" t="s">
        <v>42</v>
      </c>
      <c r="D58" s="77" t="s">
        <v>122</v>
      </c>
      <c r="E58" s="87" t="s">
        <v>59</v>
      </c>
      <c r="F58" s="87"/>
      <c r="G58" s="14" t="s">
        <v>123</v>
      </c>
      <c r="H58" s="15">
        <v>4.1500000000000004</v>
      </c>
      <c r="I58" s="16">
        <v>1.39</v>
      </c>
      <c r="J58" s="16">
        <v>5.7685000000000004</v>
      </c>
    </row>
    <row r="59" spans="1:10" ht="78" customHeight="1" x14ac:dyDescent="0.25">
      <c r="A59" s="77" t="s">
        <v>56</v>
      </c>
      <c r="B59" s="13" t="s">
        <v>124</v>
      </c>
      <c r="C59" s="77" t="s">
        <v>42</v>
      </c>
      <c r="D59" s="77" t="s">
        <v>125</v>
      </c>
      <c r="E59" s="87" t="s">
        <v>59</v>
      </c>
      <c r="F59" s="87"/>
      <c r="G59" s="14" t="s">
        <v>45</v>
      </c>
      <c r="H59" s="15">
        <v>1.1459999999999999</v>
      </c>
      <c r="I59" s="16">
        <v>158.47999999999999</v>
      </c>
      <c r="J59" s="16">
        <v>181.61807999999999</v>
      </c>
    </row>
    <row r="60" spans="1:10" x14ac:dyDescent="0.25">
      <c r="A60" s="76"/>
      <c r="B60" s="76"/>
      <c r="C60" s="76"/>
      <c r="D60" s="76"/>
      <c r="E60" s="76" t="s">
        <v>68</v>
      </c>
      <c r="F60" s="17">
        <v>2.23</v>
      </c>
      <c r="G60" s="76" t="s">
        <v>69</v>
      </c>
      <c r="H60" s="17">
        <v>0</v>
      </c>
      <c r="I60" s="76" t="s">
        <v>70</v>
      </c>
      <c r="J60" s="17">
        <v>2.23</v>
      </c>
    </row>
    <row r="61" spans="1:10" x14ac:dyDescent="0.25">
      <c r="A61" s="76"/>
      <c r="B61" s="76"/>
      <c r="C61" s="76"/>
      <c r="D61" s="76"/>
      <c r="E61" s="76" t="s">
        <v>71</v>
      </c>
      <c r="F61" s="17">
        <v>44.56</v>
      </c>
      <c r="G61" s="76"/>
      <c r="H61" s="88" t="s">
        <v>72</v>
      </c>
      <c r="I61" s="88"/>
      <c r="J61" s="17">
        <v>234.92</v>
      </c>
    </row>
    <row r="62" spans="1:10" ht="49.95" customHeight="1" thickBot="1" x14ac:dyDescent="0.3">
      <c r="A62" s="68"/>
      <c r="B62" s="68"/>
      <c r="C62" s="68"/>
      <c r="D62" s="68"/>
      <c r="E62" s="68"/>
      <c r="F62" s="68"/>
      <c r="G62" s="68" t="s">
        <v>73</v>
      </c>
      <c r="H62" s="18" t="s">
        <v>299</v>
      </c>
      <c r="I62" s="68" t="s">
        <v>75</v>
      </c>
      <c r="J62" s="69">
        <v>89262.55</v>
      </c>
    </row>
    <row r="63" spans="1:10" ht="1.05" customHeight="1" thickTop="1" x14ac:dyDescent="0.25">
      <c r="A63" s="19"/>
      <c r="B63" s="19"/>
      <c r="C63" s="19"/>
      <c r="D63" s="19"/>
      <c r="E63" s="19"/>
      <c r="F63" s="19"/>
      <c r="G63" s="19"/>
      <c r="H63" s="19"/>
      <c r="I63" s="19"/>
      <c r="J63" s="19"/>
    </row>
    <row r="64" spans="1:10" ht="18" customHeight="1" x14ac:dyDescent="0.25">
      <c r="A64" s="73" t="s">
        <v>126</v>
      </c>
      <c r="B64" s="3" t="s">
        <v>33</v>
      </c>
      <c r="C64" s="73" t="s">
        <v>34</v>
      </c>
      <c r="D64" s="73" t="s">
        <v>10</v>
      </c>
      <c r="E64" s="89" t="s">
        <v>35</v>
      </c>
      <c r="F64" s="89"/>
      <c r="G64" s="4" t="s">
        <v>36</v>
      </c>
      <c r="H64" s="3" t="s">
        <v>37</v>
      </c>
      <c r="I64" s="3" t="s">
        <v>38</v>
      </c>
      <c r="J64" s="3" t="s">
        <v>39</v>
      </c>
    </row>
    <row r="65" spans="1:10" ht="25.95" customHeight="1" x14ac:dyDescent="0.25">
      <c r="A65" s="74" t="s">
        <v>40</v>
      </c>
      <c r="B65" s="5" t="s">
        <v>127</v>
      </c>
      <c r="C65" s="74" t="s">
        <v>42</v>
      </c>
      <c r="D65" s="74" t="s">
        <v>128</v>
      </c>
      <c r="E65" s="90" t="s">
        <v>113</v>
      </c>
      <c r="F65" s="90"/>
      <c r="G65" s="6" t="s">
        <v>63</v>
      </c>
      <c r="H65" s="7">
        <v>1</v>
      </c>
      <c r="I65" s="8">
        <v>45.79</v>
      </c>
      <c r="J65" s="8">
        <v>45.79</v>
      </c>
    </row>
    <row r="66" spans="1:10" ht="24" customHeight="1" x14ac:dyDescent="0.25">
      <c r="A66" s="75" t="s">
        <v>46</v>
      </c>
      <c r="B66" s="9" t="s">
        <v>54</v>
      </c>
      <c r="C66" s="75" t="s">
        <v>42</v>
      </c>
      <c r="D66" s="75" t="s">
        <v>55</v>
      </c>
      <c r="E66" s="86" t="s">
        <v>49</v>
      </c>
      <c r="F66" s="86"/>
      <c r="G66" s="10" t="s">
        <v>50</v>
      </c>
      <c r="H66" s="11">
        <v>0.20699999999999999</v>
      </c>
      <c r="I66" s="12">
        <v>22.76</v>
      </c>
      <c r="J66" s="12">
        <v>4.71</v>
      </c>
    </row>
    <row r="67" spans="1:10" ht="39" customHeight="1" x14ac:dyDescent="0.25">
      <c r="A67" s="75" t="s">
        <v>46</v>
      </c>
      <c r="B67" s="9" t="s">
        <v>118</v>
      </c>
      <c r="C67" s="75" t="s">
        <v>42</v>
      </c>
      <c r="D67" s="75" t="s">
        <v>119</v>
      </c>
      <c r="E67" s="86" t="s">
        <v>116</v>
      </c>
      <c r="F67" s="86"/>
      <c r="G67" s="10" t="s">
        <v>120</v>
      </c>
      <c r="H67" s="11">
        <v>1.32E-2</v>
      </c>
      <c r="I67" s="12">
        <v>30.88</v>
      </c>
      <c r="J67" s="12">
        <v>0.4</v>
      </c>
    </row>
    <row r="68" spans="1:10" ht="39" customHeight="1" x14ac:dyDescent="0.25">
      <c r="A68" s="75" t="s">
        <v>46</v>
      </c>
      <c r="B68" s="9" t="s">
        <v>114</v>
      </c>
      <c r="C68" s="75" t="s">
        <v>42</v>
      </c>
      <c r="D68" s="75" t="s">
        <v>115</v>
      </c>
      <c r="E68" s="86" t="s">
        <v>116</v>
      </c>
      <c r="F68" s="86"/>
      <c r="G68" s="10" t="s">
        <v>117</v>
      </c>
      <c r="H68" s="11">
        <v>1.83E-2</v>
      </c>
      <c r="I68" s="12">
        <v>29.76</v>
      </c>
      <c r="J68" s="12">
        <v>0.54</v>
      </c>
    </row>
    <row r="69" spans="1:10" ht="24" customHeight="1" x14ac:dyDescent="0.25">
      <c r="A69" s="75" t="s">
        <v>46</v>
      </c>
      <c r="B69" s="9" t="s">
        <v>80</v>
      </c>
      <c r="C69" s="75" t="s">
        <v>42</v>
      </c>
      <c r="D69" s="75" t="s">
        <v>81</v>
      </c>
      <c r="E69" s="86" t="s">
        <v>49</v>
      </c>
      <c r="F69" s="86"/>
      <c r="G69" s="10" t="s">
        <v>50</v>
      </c>
      <c r="H69" s="11">
        <v>0.112</v>
      </c>
      <c r="I69" s="12">
        <v>27.49</v>
      </c>
      <c r="J69" s="12">
        <v>3.07</v>
      </c>
    </row>
    <row r="70" spans="1:10" ht="25.95" customHeight="1" x14ac:dyDescent="0.25">
      <c r="A70" s="77" t="s">
        <v>56</v>
      </c>
      <c r="B70" s="13" t="s">
        <v>129</v>
      </c>
      <c r="C70" s="77" t="s">
        <v>42</v>
      </c>
      <c r="D70" s="77" t="s">
        <v>130</v>
      </c>
      <c r="E70" s="87" t="s">
        <v>59</v>
      </c>
      <c r="F70" s="87"/>
      <c r="G70" s="14" t="s">
        <v>60</v>
      </c>
      <c r="H70" s="15">
        <v>6.0000000000000001E-3</v>
      </c>
      <c r="I70" s="16">
        <v>20</v>
      </c>
      <c r="J70" s="16">
        <v>0.12</v>
      </c>
    </row>
    <row r="71" spans="1:10" ht="25.95" customHeight="1" x14ac:dyDescent="0.25">
      <c r="A71" s="77" t="s">
        <v>56</v>
      </c>
      <c r="B71" s="13" t="s">
        <v>131</v>
      </c>
      <c r="C71" s="77" t="s">
        <v>42</v>
      </c>
      <c r="D71" s="77" t="s">
        <v>132</v>
      </c>
      <c r="E71" s="87" t="s">
        <v>59</v>
      </c>
      <c r="F71" s="87"/>
      <c r="G71" s="14" t="s">
        <v>133</v>
      </c>
      <c r="H71" s="15">
        <v>0.19800000000000001</v>
      </c>
      <c r="I71" s="16">
        <v>28.44</v>
      </c>
      <c r="J71" s="16">
        <v>5.6311200000000001</v>
      </c>
    </row>
    <row r="72" spans="1:10" ht="25.95" customHeight="1" x14ac:dyDescent="0.25">
      <c r="A72" s="77" t="s">
        <v>56</v>
      </c>
      <c r="B72" s="13" t="s">
        <v>134</v>
      </c>
      <c r="C72" s="77" t="s">
        <v>42</v>
      </c>
      <c r="D72" s="77" t="s">
        <v>135</v>
      </c>
      <c r="E72" s="87" t="s">
        <v>59</v>
      </c>
      <c r="F72" s="87"/>
      <c r="G72" s="14" t="s">
        <v>60</v>
      </c>
      <c r="H72" s="15">
        <v>1.1999999999999999E-3</v>
      </c>
      <c r="I72" s="16">
        <v>121.1</v>
      </c>
      <c r="J72" s="16">
        <v>0.14532</v>
      </c>
    </row>
    <row r="73" spans="1:10" ht="25.95" customHeight="1" x14ac:dyDescent="0.25">
      <c r="A73" s="77" t="s">
        <v>56</v>
      </c>
      <c r="B73" s="13" t="s">
        <v>136</v>
      </c>
      <c r="C73" s="77" t="s">
        <v>42</v>
      </c>
      <c r="D73" s="77" t="s">
        <v>137</v>
      </c>
      <c r="E73" s="87" t="s">
        <v>59</v>
      </c>
      <c r="F73" s="87"/>
      <c r="G73" s="14" t="s">
        <v>63</v>
      </c>
      <c r="H73" s="15">
        <v>1.05</v>
      </c>
      <c r="I73" s="16">
        <v>22.67</v>
      </c>
      <c r="J73" s="16">
        <v>23.8035</v>
      </c>
    </row>
    <row r="74" spans="1:10" ht="24" customHeight="1" x14ac:dyDescent="0.25">
      <c r="A74" s="77" t="s">
        <v>56</v>
      </c>
      <c r="B74" s="13" t="s">
        <v>138</v>
      </c>
      <c r="C74" s="77" t="s">
        <v>42</v>
      </c>
      <c r="D74" s="77" t="s">
        <v>139</v>
      </c>
      <c r="E74" s="87" t="s">
        <v>59</v>
      </c>
      <c r="F74" s="87"/>
      <c r="G74" s="14" t="s">
        <v>60</v>
      </c>
      <c r="H74" s="15">
        <v>4.4999999999999998E-2</v>
      </c>
      <c r="I74" s="16">
        <v>164</v>
      </c>
      <c r="J74" s="16">
        <v>7.38</v>
      </c>
    </row>
    <row r="75" spans="1:10" x14ac:dyDescent="0.25">
      <c r="A75" s="76"/>
      <c r="B75" s="76"/>
      <c r="C75" s="76"/>
      <c r="D75" s="76"/>
      <c r="E75" s="76" t="s">
        <v>68</v>
      </c>
      <c r="F75" s="17">
        <v>6.47</v>
      </c>
      <c r="G75" s="76" t="s">
        <v>69</v>
      </c>
      <c r="H75" s="17">
        <v>0</v>
      </c>
      <c r="I75" s="76" t="s">
        <v>70</v>
      </c>
      <c r="J75" s="17">
        <v>6.47</v>
      </c>
    </row>
    <row r="76" spans="1:10" x14ac:dyDescent="0.25">
      <c r="A76" s="76"/>
      <c r="B76" s="76"/>
      <c r="C76" s="76"/>
      <c r="D76" s="76"/>
      <c r="E76" s="76" t="s">
        <v>71</v>
      </c>
      <c r="F76" s="17">
        <v>10.71</v>
      </c>
      <c r="G76" s="76"/>
      <c r="H76" s="88" t="s">
        <v>72</v>
      </c>
      <c r="I76" s="88"/>
      <c r="J76" s="17">
        <v>56.5</v>
      </c>
    </row>
    <row r="77" spans="1:10" ht="49.95" customHeight="1" thickBot="1" x14ac:dyDescent="0.3">
      <c r="A77" s="68"/>
      <c r="B77" s="68"/>
      <c r="C77" s="68"/>
      <c r="D77" s="68"/>
      <c r="E77" s="68"/>
      <c r="F77" s="68"/>
      <c r="G77" s="68" t="s">
        <v>73</v>
      </c>
      <c r="H77" s="18" t="s">
        <v>140</v>
      </c>
      <c r="I77" s="68" t="s">
        <v>75</v>
      </c>
      <c r="J77" s="69">
        <v>5477.67</v>
      </c>
    </row>
    <row r="78" spans="1:10" ht="1.05" customHeight="1" thickTop="1" x14ac:dyDescent="0.25">
      <c r="A78" s="19"/>
      <c r="B78" s="19"/>
      <c r="C78" s="19"/>
      <c r="D78" s="19"/>
      <c r="E78" s="19"/>
      <c r="F78" s="19"/>
      <c r="G78" s="19"/>
      <c r="H78" s="19"/>
      <c r="I78" s="19"/>
      <c r="J78" s="19"/>
    </row>
    <row r="79" spans="1:10" ht="24" customHeight="1" x14ac:dyDescent="0.25">
      <c r="A79" s="72" t="s">
        <v>17</v>
      </c>
      <c r="B79" s="72"/>
      <c r="C79" s="72"/>
      <c r="D79" s="72" t="s">
        <v>18</v>
      </c>
      <c r="E79" s="72"/>
      <c r="F79" s="91"/>
      <c r="G79" s="91"/>
      <c r="H79" s="1"/>
      <c r="I79" s="72"/>
      <c r="J79" s="2">
        <v>52871.38</v>
      </c>
    </row>
    <row r="80" spans="1:10" ht="18" customHeight="1" x14ac:dyDescent="0.25">
      <c r="A80" s="73" t="s">
        <v>141</v>
      </c>
      <c r="B80" s="3" t="s">
        <v>33</v>
      </c>
      <c r="C80" s="73" t="s">
        <v>34</v>
      </c>
      <c r="D80" s="73" t="s">
        <v>10</v>
      </c>
      <c r="E80" s="89" t="s">
        <v>35</v>
      </c>
      <c r="F80" s="89"/>
      <c r="G80" s="4" t="s">
        <v>36</v>
      </c>
      <c r="H80" s="3" t="s">
        <v>37</v>
      </c>
      <c r="I80" s="3" t="s">
        <v>38</v>
      </c>
      <c r="J80" s="3" t="s">
        <v>39</v>
      </c>
    </row>
    <row r="81" spans="1:10" ht="39" customHeight="1" x14ac:dyDescent="0.25">
      <c r="A81" s="74" t="s">
        <v>40</v>
      </c>
      <c r="B81" s="5" t="s">
        <v>142</v>
      </c>
      <c r="C81" s="74" t="s">
        <v>42</v>
      </c>
      <c r="D81" s="74" t="s">
        <v>143</v>
      </c>
      <c r="E81" s="90" t="s">
        <v>144</v>
      </c>
      <c r="F81" s="90"/>
      <c r="G81" s="6" t="s">
        <v>45</v>
      </c>
      <c r="H81" s="7">
        <v>1</v>
      </c>
      <c r="I81" s="8">
        <v>78.66</v>
      </c>
      <c r="J81" s="8">
        <v>78.66</v>
      </c>
    </row>
    <row r="82" spans="1:10" ht="25.95" customHeight="1" x14ac:dyDescent="0.25">
      <c r="A82" s="75" t="s">
        <v>46</v>
      </c>
      <c r="B82" s="9" t="s">
        <v>85</v>
      </c>
      <c r="C82" s="75" t="s">
        <v>42</v>
      </c>
      <c r="D82" s="75" t="s">
        <v>86</v>
      </c>
      <c r="E82" s="86" t="s">
        <v>49</v>
      </c>
      <c r="F82" s="86"/>
      <c r="G82" s="10" t="s">
        <v>50</v>
      </c>
      <c r="H82" s="11">
        <v>0.47860000000000003</v>
      </c>
      <c r="I82" s="12">
        <v>30.44</v>
      </c>
      <c r="J82" s="12">
        <v>14.56</v>
      </c>
    </row>
    <row r="83" spans="1:10" ht="24" customHeight="1" x14ac:dyDescent="0.25">
      <c r="A83" s="75" t="s">
        <v>46</v>
      </c>
      <c r="B83" s="9" t="s">
        <v>54</v>
      </c>
      <c r="C83" s="75" t="s">
        <v>42</v>
      </c>
      <c r="D83" s="75" t="s">
        <v>55</v>
      </c>
      <c r="E83" s="86" t="s">
        <v>49</v>
      </c>
      <c r="F83" s="86"/>
      <c r="G83" s="10" t="s">
        <v>50</v>
      </c>
      <c r="H83" s="11">
        <v>0.47860000000000003</v>
      </c>
      <c r="I83" s="12">
        <v>22.76</v>
      </c>
      <c r="J83" s="12">
        <v>10.89</v>
      </c>
    </row>
    <row r="84" spans="1:10" ht="39" customHeight="1" x14ac:dyDescent="0.25">
      <c r="A84" s="77" t="s">
        <v>56</v>
      </c>
      <c r="B84" s="13" t="s">
        <v>145</v>
      </c>
      <c r="C84" s="77" t="s">
        <v>42</v>
      </c>
      <c r="D84" s="77" t="s">
        <v>146</v>
      </c>
      <c r="E84" s="87" t="s">
        <v>59</v>
      </c>
      <c r="F84" s="87"/>
      <c r="G84" s="14" t="s">
        <v>97</v>
      </c>
      <c r="H84" s="15">
        <v>1.2266999999999999</v>
      </c>
      <c r="I84" s="16">
        <v>0.28000000000000003</v>
      </c>
      <c r="J84" s="16">
        <v>0.343476</v>
      </c>
    </row>
    <row r="85" spans="1:10" ht="25.95" customHeight="1" x14ac:dyDescent="0.25">
      <c r="A85" s="77" t="s">
        <v>56</v>
      </c>
      <c r="B85" s="13" t="s">
        <v>147</v>
      </c>
      <c r="C85" s="77" t="s">
        <v>42</v>
      </c>
      <c r="D85" s="77" t="s">
        <v>148</v>
      </c>
      <c r="E85" s="87" t="s">
        <v>59</v>
      </c>
      <c r="F85" s="87"/>
      <c r="G85" s="14" t="s">
        <v>45</v>
      </c>
      <c r="H85" s="15">
        <v>1.0838000000000001</v>
      </c>
      <c r="I85" s="16">
        <v>21.87</v>
      </c>
      <c r="J85" s="16">
        <v>23.702705999999999</v>
      </c>
    </row>
    <row r="86" spans="1:10" ht="39" customHeight="1" x14ac:dyDescent="0.25">
      <c r="A86" s="77" t="s">
        <v>56</v>
      </c>
      <c r="B86" s="13" t="s">
        <v>149</v>
      </c>
      <c r="C86" s="77" t="s">
        <v>42</v>
      </c>
      <c r="D86" s="77" t="s">
        <v>150</v>
      </c>
      <c r="E86" s="87" t="s">
        <v>59</v>
      </c>
      <c r="F86" s="87"/>
      <c r="G86" s="14" t="s">
        <v>63</v>
      </c>
      <c r="H86" s="15">
        <v>3.5470000000000002</v>
      </c>
      <c r="I86" s="16">
        <v>4.95</v>
      </c>
      <c r="J86" s="16">
        <v>17.557649999999999</v>
      </c>
    </row>
    <row r="87" spans="1:10" ht="25.95" customHeight="1" x14ac:dyDescent="0.25">
      <c r="A87" s="77" t="s">
        <v>56</v>
      </c>
      <c r="B87" s="13" t="s">
        <v>151</v>
      </c>
      <c r="C87" s="77" t="s">
        <v>42</v>
      </c>
      <c r="D87" s="77" t="s">
        <v>152</v>
      </c>
      <c r="E87" s="87" t="s">
        <v>59</v>
      </c>
      <c r="F87" s="87"/>
      <c r="G87" s="14" t="s">
        <v>97</v>
      </c>
      <c r="H87" s="15">
        <v>9.6469000000000005</v>
      </c>
      <c r="I87" s="16">
        <v>0.12</v>
      </c>
      <c r="J87" s="16">
        <v>1.1576280000000001</v>
      </c>
    </row>
    <row r="88" spans="1:10" ht="25.95" customHeight="1" x14ac:dyDescent="0.25">
      <c r="A88" s="77" t="s">
        <v>56</v>
      </c>
      <c r="B88" s="13" t="s">
        <v>153</v>
      </c>
      <c r="C88" s="77" t="s">
        <v>42</v>
      </c>
      <c r="D88" s="77" t="s">
        <v>154</v>
      </c>
      <c r="E88" s="87" t="s">
        <v>59</v>
      </c>
      <c r="F88" s="87"/>
      <c r="G88" s="14" t="s">
        <v>63</v>
      </c>
      <c r="H88" s="15">
        <v>1.4276</v>
      </c>
      <c r="I88" s="16">
        <v>3.03</v>
      </c>
      <c r="J88" s="16">
        <v>4.325628</v>
      </c>
    </row>
    <row r="89" spans="1:10" ht="39" customHeight="1" x14ac:dyDescent="0.25">
      <c r="A89" s="77" t="s">
        <v>56</v>
      </c>
      <c r="B89" s="13" t="s">
        <v>155</v>
      </c>
      <c r="C89" s="77" t="s">
        <v>42</v>
      </c>
      <c r="D89" s="77" t="s">
        <v>156</v>
      </c>
      <c r="E89" s="87" t="s">
        <v>59</v>
      </c>
      <c r="F89" s="87"/>
      <c r="G89" s="14" t="s">
        <v>60</v>
      </c>
      <c r="H89" s="15">
        <v>0.69259999999999999</v>
      </c>
      <c r="I89" s="16">
        <v>3.79</v>
      </c>
      <c r="J89" s="16">
        <v>2.6249539999999998</v>
      </c>
    </row>
    <row r="90" spans="1:10" ht="39" customHeight="1" x14ac:dyDescent="0.25">
      <c r="A90" s="77" t="s">
        <v>56</v>
      </c>
      <c r="B90" s="13" t="s">
        <v>157</v>
      </c>
      <c r="C90" s="77" t="s">
        <v>42</v>
      </c>
      <c r="D90" s="77" t="s">
        <v>158</v>
      </c>
      <c r="E90" s="87" t="s">
        <v>59</v>
      </c>
      <c r="F90" s="87"/>
      <c r="G90" s="14" t="s">
        <v>97</v>
      </c>
      <c r="H90" s="15">
        <v>1.2266999999999999</v>
      </c>
      <c r="I90" s="16">
        <v>1.86</v>
      </c>
      <c r="J90" s="16">
        <v>2.2816619999999999</v>
      </c>
    </row>
    <row r="91" spans="1:10" ht="39" customHeight="1" x14ac:dyDescent="0.25">
      <c r="A91" s="77" t="s">
        <v>56</v>
      </c>
      <c r="B91" s="13" t="s">
        <v>159</v>
      </c>
      <c r="C91" s="77" t="s">
        <v>42</v>
      </c>
      <c r="D91" s="77" t="s">
        <v>160</v>
      </c>
      <c r="E91" s="87" t="s">
        <v>59</v>
      </c>
      <c r="F91" s="87"/>
      <c r="G91" s="14" t="s">
        <v>60</v>
      </c>
      <c r="H91" s="15">
        <v>3.6999999999999998E-2</v>
      </c>
      <c r="I91" s="16">
        <v>23.73</v>
      </c>
      <c r="J91" s="16">
        <v>0.87800999999999996</v>
      </c>
    </row>
    <row r="92" spans="1:10" ht="25.95" customHeight="1" x14ac:dyDescent="0.25">
      <c r="A92" s="77" t="s">
        <v>56</v>
      </c>
      <c r="B92" s="13" t="s">
        <v>161</v>
      </c>
      <c r="C92" s="77" t="s">
        <v>42</v>
      </c>
      <c r="D92" s="77" t="s">
        <v>162</v>
      </c>
      <c r="E92" s="87" t="s">
        <v>59</v>
      </c>
      <c r="F92" s="87"/>
      <c r="G92" s="14" t="s">
        <v>163</v>
      </c>
      <c r="H92" s="15">
        <v>1.23E-2</v>
      </c>
      <c r="I92" s="16">
        <v>31.56</v>
      </c>
      <c r="J92" s="16">
        <v>0.38818799999999998</v>
      </c>
    </row>
    <row r="93" spans="1:10" x14ac:dyDescent="0.25">
      <c r="A93" s="76"/>
      <c r="B93" s="76"/>
      <c r="C93" s="76"/>
      <c r="D93" s="76"/>
      <c r="E93" s="76" t="s">
        <v>68</v>
      </c>
      <c r="F93" s="17">
        <v>19.71</v>
      </c>
      <c r="G93" s="76" t="s">
        <v>69</v>
      </c>
      <c r="H93" s="17">
        <v>0</v>
      </c>
      <c r="I93" s="76" t="s">
        <v>70</v>
      </c>
      <c r="J93" s="17">
        <v>19.71</v>
      </c>
    </row>
    <row r="94" spans="1:10" x14ac:dyDescent="0.25">
      <c r="A94" s="76"/>
      <c r="B94" s="76"/>
      <c r="C94" s="76"/>
      <c r="D94" s="76"/>
      <c r="E94" s="76" t="s">
        <v>71</v>
      </c>
      <c r="F94" s="17">
        <v>18.41</v>
      </c>
      <c r="G94" s="76"/>
      <c r="H94" s="88" t="s">
        <v>72</v>
      </c>
      <c r="I94" s="88"/>
      <c r="J94" s="17">
        <v>97.07</v>
      </c>
    </row>
    <row r="95" spans="1:10" ht="49.95" customHeight="1" thickBot="1" x14ac:dyDescent="0.3">
      <c r="A95" s="68"/>
      <c r="B95" s="68"/>
      <c r="C95" s="68"/>
      <c r="D95" s="68"/>
      <c r="E95" s="68"/>
      <c r="F95" s="68"/>
      <c r="G95" s="68" t="s">
        <v>73</v>
      </c>
      <c r="H95" s="18" t="s">
        <v>300</v>
      </c>
      <c r="I95" s="68" t="s">
        <v>75</v>
      </c>
      <c r="J95" s="69">
        <v>33334.800000000003</v>
      </c>
    </row>
    <row r="96" spans="1:10" ht="1.05" customHeight="1" thickTop="1" x14ac:dyDescent="0.25">
      <c r="A96" s="19"/>
      <c r="B96" s="19"/>
      <c r="C96" s="19"/>
      <c r="D96" s="19"/>
      <c r="E96" s="19"/>
      <c r="F96" s="19"/>
      <c r="G96" s="19"/>
      <c r="H96" s="19"/>
      <c r="I96" s="19"/>
      <c r="J96" s="19"/>
    </row>
    <row r="97" spans="1:10" ht="18" customHeight="1" x14ac:dyDescent="0.25">
      <c r="A97" s="73" t="s">
        <v>164</v>
      </c>
      <c r="B97" s="3" t="s">
        <v>33</v>
      </c>
      <c r="C97" s="73" t="s">
        <v>34</v>
      </c>
      <c r="D97" s="73" t="s">
        <v>10</v>
      </c>
      <c r="E97" s="89" t="s">
        <v>35</v>
      </c>
      <c r="F97" s="89"/>
      <c r="G97" s="4" t="s">
        <v>36</v>
      </c>
      <c r="H97" s="3" t="s">
        <v>37</v>
      </c>
      <c r="I97" s="3" t="s">
        <v>38</v>
      </c>
      <c r="J97" s="3" t="s">
        <v>39</v>
      </c>
    </row>
    <row r="98" spans="1:10" ht="25.95" customHeight="1" x14ac:dyDescent="0.25">
      <c r="A98" s="74" t="s">
        <v>40</v>
      </c>
      <c r="B98" s="5" t="s">
        <v>165</v>
      </c>
      <c r="C98" s="74" t="s">
        <v>42</v>
      </c>
      <c r="D98" s="74" t="s">
        <v>166</v>
      </c>
      <c r="E98" s="90" t="s">
        <v>167</v>
      </c>
      <c r="F98" s="90"/>
      <c r="G98" s="6" t="s">
        <v>45</v>
      </c>
      <c r="H98" s="7">
        <v>1</v>
      </c>
      <c r="I98" s="8">
        <v>12.08</v>
      </c>
      <c r="J98" s="8">
        <v>12.08</v>
      </c>
    </row>
    <row r="99" spans="1:10" ht="24" customHeight="1" x14ac:dyDescent="0.25">
      <c r="A99" s="75" t="s">
        <v>46</v>
      </c>
      <c r="B99" s="9" t="s">
        <v>54</v>
      </c>
      <c r="C99" s="75" t="s">
        <v>42</v>
      </c>
      <c r="D99" s="75" t="s">
        <v>55</v>
      </c>
      <c r="E99" s="86" t="s">
        <v>49</v>
      </c>
      <c r="F99" s="86"/>
      <c r="G99" s="10" t="s">
        <v>50</v>
      </c>
      <c r="H99" s="11">
        <v>7.5700000000000003E-2</v>
      </c>
      <c r="I99" s="12">
        <v>22.76</v>
      </c>
      <c r="J99" s="12">
        <v>1.72</v>
      </c>
    </row>
    <row r="100" spans="1:10" ht="24" customHeight="1" x14ac:dyDescent="0.25">
      <c r="A100" s="75" t="s">
        <v>46</v>
      </c>
      <c r="B100" s="9" t="s">
        <v>168</v>
      </c>
      <c r="C100" s="75" t="s">
        <v>42</v>
      </c>
      <c r="D100" s="75" t="s">
        <v>169</v>
      </c>
      <c r="E100" s="86" t="s">
        <v>49</v>
      </c>
      <c r="F100" s="86"/>
      <c r="G100" s="10" t="s">
        <v>50</v>
      </c>
      <c r="H100" s="11">
        <v>0.22700000000000001</v>
      </c>
      <c r="I100" s="12">
        <v>30.21</v>
      </c>
      <c r="J100" s="12">
        <v>6.85</v>
      </c>
    </row>
    <row r="101" spans="1:10" ht="24" customHeight="1" x14ac:dyDescent="0.25">
      <c r="A101" s="77" t="s">
        <v>56</v>
      </c>
      <c r="B101" s="13" t="s">
        <v>170</v>
      </c>
      <c r="C101" s="77" t="s">
        <v>42</v>
      </c>
      <c r="D101" s="77" t="s">
        <v>171</v>
      </c>
      <c r="E101" s="87" t="s">
        <v>59</v>
      </c>
      <c r="F101" s="87"/>
      <c r="G101" s="14" t="s">
        <v>172</v>
      </c>
      <c r="H101" s="15">
        <v>0.26779999999999998</v>
      </c>
      <c r="I101" s="16">
        <v>13.12</v>
      </c>
      <c r="J101" s="16">
        <v>3.5135360000000002</v>
      </c>
    </row>
    <row r="102" spans="1:10" x14ac:dyDescent="0.25">
      <c r="A102" s="76"/>
      <c r="B102" s="76"/>
      <c r="C102" s="76"/>
      <c r="D102" s="76"/>
      <c r="E102" s="76" t="s">
        <v>68</v>
      </c>
      <c r="F102" s="17">
        <v>6.11</v>
      </c>
      <c r="G102" s="76" t="s">
        <v>69</v>
      </c>
      <c r="H102" s="17">
        <v>0</v>
      </c>
      <c r="I102" s="76" t="s">
        <v>70</v>
      </c>
      <c r="J102" s="17">
        <v>6.11</v>
      </c>
    </row>
    <row r="103" spans="1:10" x14ac:dyDescent="0.25">
      <c r="A103" s="76"/>
      <c r="B103" s="76"/>
      <c r="C103" s="76"/>
      <c r="D103" s="76"/>
      <c r="E103" s="76" t="s">
        <v>71</v>
      </c>
      <c r="F103" s="17">
        <v>2.82</v>
      </c>
      <c r="G103" s="76"/>
      <c r="H103" s="88" t="s">
        <v>72</v>
      </c>
      <c r="I103" s="88"/>
      <c r="J103" s="17">
        <v>14.9</v>
      </c>
    </row>
    <row r="104" spans="1:10" ht="49.95" customHeight="1" thickBot="1" x14ac:dyDescent="0.3">
      <c r="A104" s="68"/>
      <c r="B104" s="68"/>
      <c r="C104" s="68"/>
      <c r="D104" s="68"/>
      <c r="E104" s="68"/>
      <c r="F104" s="68"/>
      <c r="G104" s="68" t="s">
        <v>73</v>
      </c>
      <c r="H104" s="18" t="s">
        <v>300</v>
      </c>
      <c r="I104" s="68" t="s">
        <v>75</v>
      </c>
      <c r="J104" s="69">
        <v>5116.8</v>
      </c>
    </row>
    <row r="105" spans="1:10" ht="1.05" customHeight="1" thickTop="1" x14ac:dyDescent="0.25">
      <c r="A105" s="19"/>
      <c r="B105" s="19"/>
      <c r="C105" s="19"/>
      <c r="D105" s="19"/>
      <c r="E105" s="19"/>
      <c r="F105" s="19"/>
      <c r="G105" s="19"/>
      <c r="H105" s="19"/>
      <c r="I105" s="19"/>
      <c r="J105" s="19"/>
    </row>
    <row r="106" spans="1:10" ht="18" customHeight="1" x14ac:dyDescent="0.25">
      <c r="A106" s="73" t="s">
        <v>296</v>
      </c>
      <c r="B106" s="3" t="s">
        <v>33</v>
      </c>
      <c r="C106" s="73" t="s">
        <v>34</v>
      </c>
      <c r="D106" s="73" t="s">
        <v>10</v>
      </c>
      <c r="E106" s="89" t="s">
        <v>35</v>
      </c>
      <c r="F106" s="89"/>
      <c r="G106" s="4" t="s">
        <v>36</v>
      </c>
      <c r="H106" s="3" t="s">
        <v>37</v>
      </c>
      <c r="I106" s="3" t="s">
        <v>38</v>
      </c>
      <c r="J106" s="3" t="s">
        <v>39</v>
      </c>
    </row>
    <row r="107" spans="1:10" ht="25.95" customHeight="1" x14ac:dyDescent="0.25">
      <c r="A107" s="74" t="s">
        <v>40</v>
      </c>
      <c r="B107" s="5" t="s">
        <v>297</v>
      </c>
      <c r="C107" s="74" t="s">
        <v>42</v>
      </c>
      <c r="D107" s="74" t="s">
        <v>298</v>
      </c>
      <c r="E107" s="90" t="s">
        <v>167</v>
      </c>
      <c r="F107" s="90"/>
      <c r="G107" s="6" t="s">
        <v>45</v>
      </c>
      <c r="H107" s="7">
        <v>1</v>
      </c>
      <c r="I107" s="8">
        <v>34.03</v>
      </c>
      <c r="J107" s="8">
        <v>34.03</v>
      </c>
    </row>
    <row r="108" spans="1:10" ht="24" customHeight="1" x14ac:dyDescent="0.25">
      <c r="A108" s="75" t="s">
        <v>46</v>
      </c>
      <c r="B108" s="9" t="s">
        <v>54</v>
      </c>
      <c r="C108" s="75" t="s">
        <v>42</v>
      </c>
      <c r="D108" s="75" t="s">
        <v>55</v>
      </c>
      <c r="E108" s="86" t="s">
        <v>49</v>
      </c>
      <c r="F108" s="86"/>
      <c r="G108" s="10" t="s">
        <v>50</v>
      </c>
      <c r="H108" s="11">
        <v>0.24729999999999999</v>
      </c>
      <c r="I108" s="12">
        <v>22.76</v>
      </c>
      <c r="J108" s="12">
        <v>5.62</v>
      </c>
    </row>
    <row r="109" spans="1:10" ht="24" customHeight="1" x14ac:dyDescent="0.25">
      <c r="A109" s="75" t="s">
        <v>46</v>
      </c>
      <c r="B109" s="9" t="s">
        <v>168</v>
      </c>
      <c r="C109" s="75" t="s">
        <v>42</v>
      </c>
      <c r="D109" s="75" t="s">
        <v>169</v>
      </c>
      <c r="E109" s="86" t="s">
        <v>49</v>
      </c>
      <c r="F109" s="86"/>
      <c r="G109" s="10" t="s">
        <v>50</v>
      </c>
      <c r="H109" s="11">
        <v>0.7419</v>
      </c>
      <c r="I109" s="12">
        <v>30.21</v>
      </c>
      <c r="J109" s="12">
        <v>22.41</v>
      </c>
    </row>
    <row r="110" spans="1:10" ht="25.95" customHeight="1" x14ac:dyDescent="0.25">
      <c r="A110" s="77" t="s">
        <v>56</v>
      </c>
      <c r="B110" s="13" t="s">
        <v>176</v>
      </c>
      <c r="C110" s="77" t="s">
        <v>42</v>
      </c>
      <c r="D110" s="77" t="s">
        <v>177</v>
      </c>
      <c r="E110" s="87" t="s">
        <v>59</v>
      </c>
      <c r="F110" s="87"/>
      <c r="G110" s="14" t="s">
        <v>60</v>
      </c>
      <c r="H110" s="15">
        <v>1.3389</v>
      </c>
      <c r="I110" s="16">
        <v>4.4000000000000004</v>
      </c>
      <c r="J110" s="16">
        <v>5.8911600000000002</v>
      </c>
    </row>
    <row r="111" spans="1:10" ht="25.95" customHeight="1" x14ac:dyDescent="0.25">
      <c r="A111" s="77" t="s">
        <v>56</v>
      </c>
      <c r="B111" s="13" t="s">
        <v>174</v>
      </c>
      <c r="C111" s="77" t="s">
        <v>42</v>
      </c>
      <c r="D111" s="77" t="s">
        <v>175</v>
      </c>
      <c r="E111" s="87" t="s">
        <v>59</v>
      </c>
      <c r="F111" s="87"/>
      <c r="G111" s="14" t="s">
        <v>97</v>
      </c>
      <c r="H111" s="15">
        <v>8.0199999999999994E-2</v>
      </c>
      <c r="I111" s="16">
        <v>1.48</v>
      </c>
      <c r="J111" s="16">
        <v>0.118696</v>
      </c>
    </row>
    <row r="112" spans="1:10" x14ac:dyDescent="0.25">
      <c r="A112" s="76"/>
      <c r="B112" s="76"/>
      <c r="C112" s="76"/>
      <c r="D112" s="76"/>
      <c r="E112" s="76" t="s">
        <v>68</v>
      </c>
      <c r="F112" s="17">
        <v>20.010000000000002</v>
      </c>
      <c r="G112" s="76" t="s">
        <v>69</v>
      </c>
      <c r="H112" s="17">
        <v>0</v>
      </c>
      <c r="I112" s="76" t="s">
        <v>70</v>
      </c>
      <c r="J112" s="17">
        <v>20.010000000000002</v>
      </c>
    </row>
    <row r="113" spans="1:10" x14ac:dyDescent="0.25">
      <c r="A113" s="76"/>
      <c r="B113" s="76"/>
      <c r="C113" s="76"/>
      <c r="D113" s="76"/>
      <c r="E113" s="76" t="s">
        <v>71</v>
      </c>
      <c r="F113" s="17">
        <v>7.96</v>
      </c>
      <c r="G113" s="76"/>
      <c r="H113" s="88" t="s">
        <v>72</v>
      </c>
      <c r="I113" s="88"/>
      <c r="J113" s="17">
        <v>41.99</v>
      </c>
    </row>
    <row r="114" spans="1:10" ht="49.95" customHeight="1" thickBot="1" x14ac:dyDescent="0.3">
      <c r="A114" s="68"/>
      <c r="B114" s="68"/>
      <c r="C114" s="68"/>
      <c r="D114" s="68"/>
      <c r="E114" s="68"/>
      <c r="F114" s="68"/>
      <c r="G114" s="68" t="s">
        <v>73</v>
      </c>
      <c r="H114" s="18" t="s">
        <v>300</v>
      </c>
      <c r="I114" s="68" t="s">
        <v>75</v>
      </c>
      <c r="J114" s="69">
        <v>14419.78</v>
      </c>
    </row>
    <row r="115" spans="1:10" ht="1.05" customHeight="1" thickTop="1" x14ac:dyDescent="0.25">
      <c r="A115" s="19"/>
      <c r="B115" s="19"/>
      <c r="C115" s="19"/>
      <c r="D115" s="19"/>
      <c r="E115" s="19"/>
      <c r="F115" s="19"/>
      <c r="G115" s="19"/>
      <c r="H115" s="19"/>
      <c r="I115" s="19"/>
      <c r="J115" s="19"/>
    </row>
    <row r="116" spans="1:10" ht="24" customHeight="1" x14ac:dyDescent="0.25">
      <c r="A116" s="72" t="s">
        <v>19</v>
      </c>
      <c r="B116" s="72"/>
      <c r="C116" s="72"/>
      <c r="D116" s="72" t="s">
        <v>20</v>
      </c>
      <c r="E116" s="72"/>
      <c r="F116" s="91"/>
      <c r="G116" s="91"/>
      <c r="H116" s="1"/>
      <c r="I116" s="72"/>
      <c r="J116" s="2">
        <v>14052.65</v>
      </c>
    </row>
    <row r="117" spans="1:10" ht="18" customHeight="1" x14ac:dyDescent="0.25">
      <c r="A117" s="73" t="s">
        <v>173</v>
      </c>
      <c r="B117" s="3" t="s">
        <v>33</v>
      </c>
      <c r="C117" s="73" t="s">
        <v>34</v>
      </c>
      <c r="D117" s="73" t="s">
        <v>10</v>
      </c>
      <c r="E117" s="89" t="s">
        <v>35</v>
      </c>
      <c r="F117" s="89"/>
      <c r="G117" s="4" t="s">
        <v>36</v>
      </c>
      <c r="H117" s="3" t="s">
        <v>37</v>
      </c>
      <c r="I117" s="3" t="s">
        <v>38</v>
      </c>
      <c r="J117" s="3" t="s">
        <v>39</v>
      </c>
    </row>
    <row r="118" spans="1:10" ht="25.95" customHeight="1" x14ac:dyDescent="0.25">
      <c r="A118" s="74" t="s">
        <v>40</v>
      </c>
      <c r="B118" s="5" t="s">
        <v>179</v>
      </c>
      <c r="C118" s="74" t="s">
        <v>42</v>
      </c>
      <c r="D118" s="74" t="s">
        <v>180</v>
      </c>
      <c r="E118" s="90" t="s">
        <v>181</v>
      </c>
      <c r="F118" s="90"/>
      <c r="G118" s="6" t="s">
        <v>45</v>
      </c>
      <c r="H118" s="7">
        <v>1</v>
      </c>
      <c r="I118" s="8">
        <v>4.13</v>
      </c>
      <c r="J118" s="8">
        <v>4.13</v>
      </c>
    </row>
    <row r="119" spans="1:10" ht="24" customHeight="1" x14ac:dyDescent="0.25">
      <c r="A119" s="75" t="s">
        <v>46</v>
      </c>
      <c r="B119" s="9" t="s">
        <v>54</v>
      </c>
      <c r="C119" s="75" t="s">
        <v>42</v>
      </c>
      <c r="D119" s="75" t="s">
        <v>55</v>
      </c>
      <c r="E119" s="86" t="s">
        <v>49</v>
      </c>
      <c r="F119" s="86"/>
      <c r="G119" s="10" t="s">
        <v>50</v>
      </c>
      <c r="H119" s="11">
        <v>9.1999999999999998E-3</v>
      </c>
      <c r="I119" s="12">
        <v>22.76</v>
      </c>
      <c r="J119" s="12">
        <v>0.2</v>
      </c>
    </row>
    <row r="120" spans="1:10" ht="24" customHeight="1" x14ac:dyDescent="0.25">
      <c r="A120" s="75" t="s">
        <v>46</v>
      </c>
      <c r="B120" s="9" t="s">
        <v>168</v>
      </c>
      <c r="C120" s="75" t="s">
        <v>42</v>
      </c>
      <c r="D120" s="75" t="s">
        <v>169</v>
      </c>
      <c r="E120" s="86" t="s">
        <v>49</v>
      </c>
      <c r="F120" s="86"/>
      <c r="G120" s="10" t="s">
        <v>50</v>
      </c>
      <c r="H120" s="11">
        <v>5.6599999999999998E-2</v>
      </c>
      <c r="I120" s="12">
        <v>30.21</v>
      </c>
      <c r="J120" s="12">
        <v>1.7</v>
      </c>
    </row>
    <row r="121" spans="1:10" ht="24" customHeight="1" x14ac:dyDescent="0.25">
      <c r="A121" s="77" t="s">
        <v>56</v>
      </c>
      <c r="B121" s="13" t="s">
        <v>182</v>
      </c>
      <c r="C121" s="77" t="s">
        <v>42</v>
      </c>
      <c r="D121" s="77" t="s">
        <v>183</v>
      </c>
      <c r="E121" s="87" t="s">
        <v>59</v>
      </c>
      <c r="F121" s="87"/>
      <c r="G121" s="14" t="s">
        <v>172</v>
      </c>
      <c r="H121" s="15">
        <v>0.29471999999999998</v>
      </c>
      <c r="I121" s="16">
        <v>7.59</v>
      </c>
      <c r="J121" s="16">
        <v>2.2369248000000002</v>
      </c>
    </row>
    <row r="122" spans="1:10" x14ac:dyDescent="0.25">
      <c r="A122" s="76"/>
      <c r="B122" s="76"/>
      <c r="C122" s="76"/>
      <c r="D122" s="76"/>
      <c r="E122" s="76" t="s">
        <v>68</v>
      </c>
      <c r="F122" s="17">
        <v>1.36</v>
      </c>
      <c r="G122" s="76" t="s">
        <v>69</v>
      </c>
      <c r="H122" s="17">
        <v>0</v>
      </c>
      <c r="I122" s="76" t="s">
        <v>70</v>
      </c>
      <c r="J122" s="17">
        <v>1.36</v>
      </c>
    </row>
    <row r="123" spans="1:10" x14ac:dyDescent="0.25">
      <c r="A123" s="76"/>
      <c r="B123" s="76"/>
      <c r="C123" s="76"/>
      <c r="D123" s="76"/>
      <c r="E123" s="76" t="s">
        <v>71</v>
      </c>
      <c r="F123" s="17">
        <v>0.96</v>
      </c>
      <c r="G123" s="76"/>
      <c r="H123" s="88" t="s">
        <v>72</v>
      </c>
      <c r="I123" s="88"/>
      <c r="J123" s="17">
        <v>5.09</v>
      </c>
    </row>
    <row r="124" spans="1:10" ht="49.95" customHeight="1" thickBot="1" x14ac:dyDescent="0.3">
      <c r="A124" s="68"/>
      <c r="B124" s="68"/>
      <c r="C124" s="68"/>
      <c r="D124" s="68"/>
      <c r="E124" s="68"/>
      <c r="F124" s="68"/>
      <c r="G124" s="68" t="s">
        <v>73</v>
      </c>
      <c r="H124" s="18" t="s">
        <v>301</v>
      </c>
      <c r="I124" s="68" t="s">
        <v>75</v>
      </c>
      <c r="J124" s="69">
        <v>1631.19</v>
      </c>
    </row>
    <row r="125" spans="1:10" ht="1.05" customHeight="1" thickTop="1" x14ac:dyDescent="0.25">
      <c r="A125" s="19"/>
      <c r="B125" s="19"/>
      <c r="C125" s="19"/>
      <c r="D125" s="19"/>
      <c r="E125" s="19"/>
      <c r="F125" s="19"/>
      <c r="G125" s="19"/>
      <c r="H125" s="19"/>
      <c r="I125" s="19"/>
      <c r="J125" s="19"/>
    </row>
    <row r="126" spans="1:10" ht="18" customHeight="1" x14ac:dyDescent="0.25">
      <c r="A126" s="73" t="s">
        <v>178</v>
      </c>
      <c r="B126" s="3" t="s">
        <v>33</v>
      </c>
      <c r="C126" s="73" t="s">
        <v>34</v>
      </c>
      <c r="D126" s="73" t="s">
        <v>10</v>
      </c>
      <c r="E126" s="89" t="s">
        <v>35</v>
      </c>
      <c r="F126" s="89"/>
      <c r="G126" s="4" t="s">
        <v>36</v>
      </c>
      <c r="H126" s="3" t="s">
        <v>37</v>
      </c>
      <c r="I126" s="3" t="s">
        <v>38</v>
      </c>
      <c r="J126" s="3" t="s">
        <v>39</v>
      </c>
    </row>
    <row r="127" spans="1:10" ht="25.95" customHeight="1" x14ac:dyDescent="0.25">
      <c r="A127" s="74" t="s">
        <v>40</v>
      </c>
      <c r="B127" s="5" t="s">
        <v>185</v>
      </c>
      <c r="C127" s="74" t="s">
        <v>42</v>
      </c>
      <c r="D127" s="74" t="s">
        <v>186</v>
      </c>
      <c r="E127" s="90" t="s">
        <v>167</v>
      </c>
      <c r="F127" s="90"/>
      <c r="G127" s="6" t="s">
        <v>45</v>
      </c>
      <c r="H127" s="7">
        <v>1</v>
      </c>
      <c r="I127" s="8">
        <v>13.33</v>
      </c>
      <c r="J127" s="8">
        <v>13.33</v>
      </c>
    </row>
    <row r="128" spans="1:10" ht="24" customHeight="1" x14ac:dyDescent="0.25">
      <c r="A128" s="75" t="s">
        <v>46</v>
      </c>
      <c r="B128" s="9" t="s">
        <v>54</v>
      </c>
      <c r="C128" s="75" t="s">
        <v>42</v>
      </c>
      <c r="D128" s="75" t="s">
        <v>55</v>
      </c>
      <c r="E128" s="86" t="s">
        <v>49</v>
      </c>
      <c r="F128" s="86"/>
      <c r="G128" s="10" t="s">
        <v>50</v>
      </c>
      <c r="H128" s="11">
        <v>5.4399999999999997E-2</v>
      </c>
      <c r="I128" s="12">
        <v>22.76</v>
      </c>
      <c r="J128" s="12">
        <v>1.23</v>
      </c>
    </row>
    <row r="129" spans="1:10" ht="24" customHeight="1" x14ac:dyDescent="0.25">
      <c r="A129" s="75" t="s">
        <v>46</v>
      </c>
      <c r="B129" s="9" t="s">
        <v>168</v>
      </c>
      <c r="C129" s="75" t="s">
        <v>42</v>
      </c>
      <c r="D129" s="75" t="s">
        <v>169</v>
      </c>
      <c r="E129" s="86" t="s">
        <v>49</v>
      </c>
      <c r="F129" s="86"/>
      <c r="G129" s="10" t="s">
        <v>50</v>
      </c>
      <c r="H129" s="11">
        <v>0.16309999999999999</v>
      </c>
      <c r="I129" s="12">
        <v>30.21</v>
      </c>
      <c r="J129" s="12">
        <v>4.92</v>
      </c>
    </row>
    <row r="130" spans="1:10" ht="24" customHeight="1" x14ac:dyDescent="0.25">
      <c r="A130" s="77" t="s">
        <v>56</v>
      </c>
      <c r="B130" s="13" t="s">
        <v>187</v>
      </c>
      <c r="C130" s="77" t="s">
        <v>42</v>
      </c>
      <c r="D130" s="77" t="s">
        <v>188</v>
      </c>
      <c r="E130" s="87" t="s">
        <v>59</v>
      </c>
      <c r="F130" s="87"/>
      <c r="G130" s="14" t="s">
        <v>172</v>
      </c>
      <c r="H130" s="15">
        <v>0.22850000000000001</v>
      </c>
      <c r="I130" s="16">
        <v>31.46</v>
      </c>
      <c r="J130" s="16">
        <v>7.1886099999999997</v>
      </c>
    </row>
    <row r="131" spans="1:10" x14ac:dyDescent="0.25">
      <c r="A131" s="76"/>
      <c r="B131" s="76"/>
      <c r="C131" s="76"/>
      <c r="D131" s="76"/>
      <c r="E131" s="76" t="s">
        <v>68</v>
      </c>
      <c r="F131" s="17">
        <v>4.3899999999999997</v>
      </c>
      <c r="G131" s="76" t="s">
        <v>69</v>
      </c>
      <c r="H131" s="17">
        <v>0</v>
      </c>
      <c r="I131" s="76" t="s">
        <v>70</v>
      </c>
      <c r="J131" s="17">
        <v>4.3899999999999997</v>
      </c>
    </row>
    <row r="132" spans="1:10" x14ac:dyDescent="0.25">
      <c r="A132" s="76"/>
      <c r="B132" s="76"/>
      <c r="C132" s="76"/>
      <c r="D132" s="76"/>
      <c r="E132" s="76" t="s">
        <v>71</v>
      </c>
      <c r="F132" s="17">
        <v>3.12</v>
      </c>
      <c r="G132" s="76"/>
      <c r="H132" s="88" t="s">
        <v>72</v>
      </c>
      <c r="I132" s="88"/>
      <c r="J132" s="17">
        <v>16.45</v>
      </c>
    </row>
    <row r="133" spans="1:10" ht="49.95" customHeight="1" thickBot="1" x14ac:dyDescent="0.3">
      <c r="A133" s="68"/>
      <c r="B133" s="68"/>
      <c r="C133" s="68"/>
      <c r="D133" s="68"/>
      <c r="E133" s="68"/>
      <c r="F133" s="68"/>
      <c r="G133" s="68" t="s">
        <v>73</v>
      </c>
      <c r="H133" s="18" t="s">
        <v>302</v>
      </c>
      <c r="I133" s="68" t="s">
        <v>75</v>
      </c>
      <c r="J133" s="69">
        <v>11233.7</v>
      </c>
    </row>
    <row r="134" spans="1:10" ht="1.05" customHeight="1" thickTop="1" x14ac:dyDescent="0.25">
      <c r="A134" s="19"/>
      <c r="B134" s="19"/>
      <c r="C134" s="19"/>
      <c r="D134" s="19"/>
      <c r="E134" s="19"/>
      <c r="F134" s="19"/>
      <c r="G134" s="19"/>
      <c r="H134" s="19"/>
      <c r="I134" s="19"/>
      <c r="J134" s="19"/>
    </row>
    <row r="135" spans="1:10" ht="18" customHeight="1" x14ac:dyDescent="0.25">
      <c r="A135" s="73" t="s">
        <v>184</v>
      </c>
      <c r="B135" s="3" t="s">
        <v>33</v>
      </c>
      <c r="C135" s="73" t="s">
        <v>34</v>
      </c>
      <c r="D135" s="73" t="s">
        <v>10</v>
      </c>
      <c r="E135" s="89" t="s">
        <v>35</v>
      </c>
      <c r="F135" s="89"/>
      <c r="G135" s="4" t="s">
        <v>36</v>
      </c>
      <c r="H135" s="3" t="s">
        <v>37</v>
      </c>
      <c r="I135" s="3" t="s">
        <v>38</v>
      </c>
      <c r="J135" s="3" t="s">
        <v>39</v>
      </c>
    </row>
    <row r="136" spans="1:10" ht="25.95" customHeight="1" x14ac:dyDescent="0.25">
      <c r="A136" s="74" t="s">
        <v>40</v>
      </c>
      <c r="B136" s="5" t="s">
        <v>190</v>
      </c>
      <c r="C136" s="74" t="s">
        <v>42</v>
      </c>
      <c r="D136" s="74" t="s">
        <v>191</v>
      </c>
      <c r="E136" s="90" t="s">
        <v>192</v>
      </c>
      <c r="F136" s="90"/>
      <c r="G136" s="6" t="s">
        <v>45</v>
      </c>
      <c r="H136" s="7">
        <v>1</v>
      </c>
      <c r="I136" s="8">
        <v>10.35</v>
      </c>
      <c r="J136" s="8">
        <v>10.35</v>
      </c>
    </row>
    <row r="137" spans="1:10" ht="24" customHeight="1" x14ac:dyDescent="0.25">
      <c r="A137" s="75" t="s">
        <v>46</v>
      </c>
      <c r="B137" s="9" t="s">
        <v>168</v>
      </c>
      <c r="C137" s="75" t="s">
        <v>42</v>
      </c>
      <c r="D137" s="75" t="s">
        <v>169</v>
      </c>
      <c r="E137" s="86" t="s">
        <v>49</v>
      </c>
      <c r="F137" s="86"/>
      <c r="G137" s="10" t="s">
        <v>50</v>
      </c>
      <c r="H137" s="11">
        <v>0.29859999999999998</v>
      </c>
      <c r="I137" s="12">
        <v>30.21</v>
      </c>
      <c r="J137" s="12">
        <v>9.02</v>
      </c>
    </row>
    <row r="138" spans="1:10" ht="24" customHeight="1" x14ac:dyDescent="0.25">
      <c r="A138" s="77" t="s">
        <v>56</v>
      </c>
      <c r="B138" s="13" t="s">
        <v>193</v>
      </c>
      <c r="C138" s="77" t="s">
        <v>42</v>
      </c>
      <c r="D138" s="77" t="s">
        <v>194</v>
      </c>
      <c r="E138" s="87" t="s">
        <v>59</v>
      </c>
      <c r="F138" s="87"/>
      <c r="G138" s="14" t="s">
        <v>97</v>
      </c>
      <c r="H138" s="15">
        <v>0.3</v>
      </c>
      <c r="I138" s="16">
        <v>4.4400000000000004</v>
      </c>
      <c r="J138" s="16">
        <v>1.3320000000000001</v>
      </c>
    </row>
    <row r="139" spans="1:10" x14ac:dyDescent="0.25">
      <c r="A139" s="76"/>
      <c r="B139" s="76"/>
      <c r="C139" s="76"/>
      <c r="D139" s="76"/>
      <c r="E139" s="76" t="s">
        <v>68</v>
      </c>
      <c r="F139" s="17">
        <v>6.44</v>
      </c>
      <c r="G139" s="76" t="s">
        <v>69</v>
      </c>
      <c r="H139" s="17">
        <v>0</v>
      </c>
      <c r="I139" s="76" t="s">
        <v>70</v>
      </c>
      <c r="J139" s="17">
        <v>6.44</v>
      </c>
    </row>
    <row r="140" spans="1:10" x14ac:dyDescent="0.25">
      <c r="A140" s="76"/>
      <c r="B140" s="76"/>
      <c r="C140" s="76"/>
      <c r="D140" s="76"/>
      <c r="E140" s="76" t="s">
        <v>71</v>
      </c>
      <c r="F140" s="17">
        <v>2.42</v>
      </c>
      <c r="G140" s="76"/>
      <c r="H140" s="88" t="s">
        <v>72</v>
      </c>
      <c r="I140" s="88"/>
      <c r="J140" s="17">
        <v>12.77</v>
      </c>
    </row>
    <row r="141" spans="1:10" ht="49.95" customHeight="1" thickBot="1" x14ac:dyDescent="0.3">
      <c r="A141" s="68"/>
      <c r="B141" s="68"/>
      <c r="C141" s="68"/>
      <c r="D141" s="68"/>
      <c r="E141" s="68"/>
      <c r="F141" s="68"/>
      <c r="G141" s="68" t="s">
        <v>73</v>
      </c>
      <c r="H141" s="18" t="s">
        <v>195</v>
      </c>
      <c r="I141" s="68" t="s">
        <v>75</v>
      </c>
      <c r="J141" s="69">
        <v>348.36</v>
      </c>
    </row>
    <row r="142" spans="1:10" ht="1.05" customHeight="1" thickTop="1" x14ac:dyDescent="0.25">
      <c r="A142" s="19"/>
      <c r="B142" s="19"/>
      <c r="C142" s="19"/>
      <c r="D142" s="19"/>
      <c r="E142" s="19"/>
      <c r="F142" s="19"/>
      <c r="G142" s="19"/>
      <c r="H142" s="19"/>
      <c r="I142" s="19"/>
      <c r="J142" s="19"/>
    </row>
    <row r="143" spans="1:10" ht="18" customHeight="1" x14ac:dyDescent="0.25">
      <c r="A143" s="73" t="s">
        <v>189</v>
      </c>
      <c r="B143" s="3" t="s">
        <v>33</v>
      </c>
      <c r="C143" s="73" t="s">
        <v>34</v>
      </c>
      <c r="D143" s="73" t="s">
        <v>10</v>
      </c>
      <c r="E143" s="89" t="s">
        <v>35</v>
      </c>
      <c r="F143" s="89"/>
      <c r="G143" s="4" t="s">
        <v>36</v>
      </c>
      <c r="H143" s="3" t="s">
        <v>37</v>
      </c>
      <c r="I143" s="3" t="s">
        <v>38</v>
      </c>
      <c r="J143" s="3" t="s">
        <v>39</v>
      </c>
    </row>
    <row r="144" spans="1:10" ht="52.05" customHeight="1" x14ac:dyDescent="0.25">
      <c r="A144" s="74" t="s">
        <v>40</v>
      </c>
      <c r="B144" s="5" t="s">
        <v>196</v>
      </c>
      <c r="C144" s="74" t="s">
        <v>42</v>
      </c>
      <c r="D144" s="74" t="s">
        <v>197</v>
      </c>
      <c r="E144" s="90" t="s">
        <v>192</v>
      </c>
      <c r="F144" s="90"/>
      <c r="G144" s="6" t="s">
        <v>45</v>
      </c>
      <c r="H144" s="7">
        <v>1</v>
      </c>
      <c r="I144" s="8">
        <v>24.94</v>
      </c>
      <c r="J144" s="8">
        <v>24.94</v>
      </c>
    </row>
    <row r="145" spans="1:10" ht="24" customHeight="1" x14ac:dyDescent="0.25">
      <c r="A145" s="75" t="s">
        <v>46</v>
      </c>
      <c r="B145" s="9" t="s">
        <v>168</v>
      </c>
      <c r="C145" s="75" t="s">
        <v>42</v>
      </c>
      <c r="D145" s="75" t="s">
        <v>169</v>
      </c>
      <c r="E145" s="86" t="s">
        <v>49</v>
      </c>
      <c r="F145" s="86"/>
      <c r="G145" s="10" t="s">
        <v>50</v>
      </c>
      <c r="H145" s="11">
        <v>0.52659999999999996</v>
      </c>
      <c r="I145" s="12">
        <v>30.21</v>
      </c>
      <c r="J145" s="12">
        <v>15.9</v>
      </c>
    </row>
    <row r="146" spans="1:10" ht="24" customHeight="1" x14ac:dyDescent="0.25">
      <c r="A146" s="77" t="s">
        <v>56</v>
      </c>
      <c r="B146" s="13" t="s">
        <v>198</v>
      </c>
      <c r="C146" s="77" t="s">
        <v>42</v>
      </c>
      <c r="D146" s="77" t="s">
        <v>199</v>
      </c>
      <c r="E146" s="87" t="s">
        <v>59</v>
      </c>
      <c r="F146" s="87"/>
      <c r="G146" s="14" t="s">
        <v>172</v>
      </c>
      <c r="H146" s="15">
        <v>0.20669999999999999</v>
      </c>
      <c r="I146" s="16">
        <v>38.450000000000003</v>
      </c>
      <c r="J146" s="16">
        <v>7.9476149999999999</v>
      </c>
    </row>
    <row r="147" spans="1:10" ht="24" customHeight="1" x14ac:dyDescent="0.25">
      <c r="A147" s="77" t="s">
        <v>56</v>
      </c>
      <c r="B147" s="13" t="s">
        <v>200</v>
      </c>
      <c r="C147" s="77" t="s">
        <v>42</v>
      </c>
      <c r="D147" s="77" t="s">
        <v>201</v>
      </c>
      <c r="E147" s="87" t="s">
        <v>59</v>
      </c>
      <c r="F147" s="87"/>
      <c r="G147" s="14" t="s">
        <v>172</v>
      </c>
      <c r="H147" s="15">
        <v>6.2E-2</v>
      </c>
      <c r="I147" s="16">
        <v>17.8</v>
      </c>
      <c r="J147" s="16">
        <v>1.1035999999999999</v>
      </c>
    </row>
    <row r="148" spans="1:10" x14ac:dyDescent="0.25">
      <c r="A148" s="76"/>
      <c r="B148" s="76"/>
      <c r="C148" s="76"/>
      <c r="D148" s="76"/>
      <c r="E148" s="76" t="s">
        <v>68</v>
      </c>
      <c r="F148" s="17">
        <v>11.35</v>
      </c>
      <c r="G148" s="76" t="s">
        <v>69</v>
      </c>
      <c r="H148" s="17">
        <v>0</v>
      </c>
      <c r="I148" s="76" t="s">
        <v>70</v>
      </c>
      <c r="J148" s="17">
        <v>11.35</v>
      </c>
    </row>
    <row r="149" spans="1:10" x14ac:dyDescent="0.25">
      <c r="A149" s="76"/>
      <c r="B149" s="76"/>
      <c r="C149" s="76"/>
      <c r="D149" s="76"/>
      <c r="E149" s="76" t="s">
        <v>71</v>
      </c>
      <c r="F149" s="17">
        <v>5.83</v>
      </c>
      <c r="G149" s="76"/>
      <c r="H149" s="88" t="s">
        <v>72</v>
      </c>
      <c r="I149" s="88"/>
      <c r="J149" s="17">
        <v>30.77</v>
      </c>
    </row>
    <row r="150" spans="1:10" ht="49.95" customHeight="1" thickBot="1" x14ac:dyDescent="0.3">
      <c r="A150" s="68"/>
      <c r="B150" s="68"/>
      <c r="C150" s="68"/>
      <c r="D150" s="68"/>
      <c r="E150" s="68"/>
      <c r="F150" s="68"/>
      <c r="G150" s="68" t="s">
        <v>73</v>
      </c>
      <c r="H150" s="18" t="s">
        <v>195</v>
      </c>
      <c r="I150" s="68" t="s">
        <v>75</v>
      </c>
      <c r="J150" s="69">
        <v>839.4</v>
      </c>
    </row>
    <row r="151" spans="1:10" ht="1.05" customHeight="1" thickTop="1" x14ac:dyDescent="0.25">
      <c r="A151" s="19"/>
      <c r="B151" s="19"/>
      <c r="C151" s="19"/>
      <c r="D151" s="19"/>
      <c r="E151" s="19"/>
      <c r="F151" s="19"/>
      <c r="G151" s="19"/>
      <c r="H151" s="19"/>
      <c r="I151" s="19"/>
      <c r="J151" s="19"/>
    </row>
    <row r="152" spans="1:10" ht="24" customHeight="1" x14ac:dyDescent="0.25">
      <c r="A152" s="72" t="s">
        <v>21</v>
      </c>
      <c r="B152" s="72"/>
      <c r="C152" s="72"/>
      <c r="D152" s="72" t="s">
        <v>22</v>
      </c>
      <c r="E152" s="72"/>
      <c r="F152" s="91"/>
      <c r="G152" s="91"/>
      <c r="H152" s="1"/>
      <c r="I152" s="72"/>
      <c r="J152" s="2">
        <v>2186.4899999999998</v>
      </c>
    </row>
    <row r="153" spans="1:10" ht="18" customHeight="1" x14ac:dyDescent="0.25">
      <c r="A153" s="73" t="s">
        <v>202</v>
      </c>
      <c r="B153" s="3" t="s">
        <v>33</v>
      </c>
      <c r="C153" s="73" t="s">
        <v>34</v>
      </c>
      <c r="D153" s="73" t="s">
        <v>10</v>
      </c>
      <c r="E153" s="89" t="s">
        <v>35</v>
      </c>
      <c r="F153" s="89"/>
      <c r="G153" s="4" t="s">
        <v>36</v>
      </c>
      <c r="H153" s="3" t="s">
        <v>37</v>
      </c>
      <c r="I153" s="3" t="s">
        <v>38</v>
      </c>
      <c r="J153" s="3" t="s">
        <v>39</v>
      </c>
    </row>
    <row r="154" spans="1:10" ht="39" customHeight="1" x14ac:dyDescent="0.25">
      <c r="A154" s="74" t="s">
        <v>40</v>
      </c>
      <c r="B154" s="5" t="s">
        <v>203</v>
      </c>
      <c r="C154" s="74" t="s">
        <v>42</v>
      </c>
      <c r="D154" s="74" t="s">
        <v>204</v>
      </c>
      <c r="E154" s="90" t="s">
        <v>205</v>
      </c>
      <c r="F154" s="90"/>
      <c r="G154" s="6" t="s">
        <v>45</v>
      </c>
      <c r="H154" s="7">
        <v>1</v>
      </c>
      <c r="I154" s="8">
        <v>21.3</v>
      </c>
      <c r="J154" s="8">
        <v>21.3</v>
      </c>
    </row>
    <row r="155" spans="1:10" ht="24" customHeight="1" x14ac:dyDescent="0.25">
      <c r="A155" s="75" t="s">
        <v>46</v>
      </c>
      <c r="B155" s="9" t="s">
        <v>168</v>
      </c>
      <c r="C155" s="75" t="s">
        <v>42</v>
      </c>
      <c r="D155" s="75" t="s">
        <v>169</v>
      </c>
      <c r="E155" s="86" t="s">
        <v>49</v>
      </c>
      <c r="F155" s="86"/>
      <c r="G155" s="10" t="s">
        <v>50</v>
      </c>
      <c r="H155" s="11">
        <v>0.27500000000000002</v>
      </c>
      <c r="I155" s="12">
        <v>30.21</v>
      </c>
      <c r="J155" s="12">
        <v>8.3000000000000007</v>
      </c>
    </row>
    <row r="156" spans="1:10" ht="24" customHeight="1" x14ac:dyDescent="0.25">
      <c r="A156" s="75" t="s">
        <v>46</v>
      </c>
      <c r="B156" s="9" t="s">
        <v>54</v>
      </c>
      <c r="C156" s="75" t="s">
        <v>42</v>
      </c>
      <c r="D156" s="75" t="s">
        <v>55</v>
      </c>
      <c r="E156" s="86" t="s">
        <v>49</v>
      </c>
      <c r="F156" s="86"/>
      <c r="G156" s="10" t="s">
        <v>50</v>
      </c>
      <c r="H156" s="11">
        <v>0.115</v>
      </c>
      <c r="I156" s="12">
        <v>22.76</v>
      </c>
      <c r="J156" s="12">
        <v>2.61</v>
      </c>
    </row>
    <row r="157" spans="1:10" ht="24" customHeight="1" x14ac:dyDescent="0.25">
      <c r="A157" s="77" t="s">
        <v>56</v>
      </c>
      <c r="B157" s="13" t="s">
        <v>206</v>
      </c>
      <c r="C157" s="77" t="s">
        <v>42</v>
      </c>
      <c r="D157" s="77" t="s">
        <v>207</v>
      </c>
      <c r="E157" s="87" t="s">
        <v>59</v>
      </c>
      <c r="F157" s="87"/>
      <c r="G157" s="14" t="s">
        <v>172</v>
      </c>
      <c r="H157" s="15">
        <v>0.42699999999999999</v>
      </c>
      <c r="I157" s="16">
        <v>21.1</v>
      </c>
      <c r="J157" s="16">
        <v>9.0097000000000005</v>
      </c>
    </row>
    <row r="158" spans="1:10" ht="24" customHeight="1" x14ac:dyDescent="0.25">
      <c r="A158" s="77" t="s">
        <v>56</v>
      </c>
      <c r="B158" s="13" t="s">
        <v>208</v>
      </c>
      <c r="C158" s="77" t="s">
        <v>42</v>
      </c>
      <c r="D158" s="77" t="s">
        <v>209</v>
      </c>
      <c r="E158" s="87" t="s">
        <v>59</v>
      </c>
      <c r="F158" s="87"/>
      <c r="G158" s="14" t="s">
        <v>97</v>
      </c>
      <c r="H158" s="15">
        <v>0.01</v>
      </c>
      <c r="I158" s="16">
        <v>18.21</v>
      </c>
      <c r="J158" s="16">
        <v>0.18210000000000001</v>
      </c>
    </row>
    <row r="159" spans="1:10" ht="24" customHeight="1" x14ac:dyDescent="0.25">
      <c r="A159" s="77" t="s">
        <v>56</v>
      </c>
      <c r="B159" s="13" t="s">
        <v>182</v>
      </c>
      <c r="C159" s="77" t="s">
        <v>42</v>
      </c>
      <c r="D159" s="77" t="s">
        <v>183</v>
      </c>
      <c r="E159" s="87" t="s">
        <v>59</v>
      </c>
      <c r="F159" s="87"/>
      <c r="G159" s="14" t="s">
        <v>172</v>
      </c>
      <c r="H159" s="15">
        <v>0.16</v>
      </c>
      <c r="I159" s="16">
        <v>7.59</v>
      </c>
      <c r="J159" s="16">
        <v>1.2143999999999999</v>
      </c>
    </row>
    <row r="160" spans="1:10" x14ac:dyDescent="0.25">
      <c r="A160" s="76"/>
      <c r="B160" s="76"/>
      <c r="C160" s="76"/>
      <c r="D160" s="76"/>
      <c r="E160" s="76" t="s">
        <v>68</v>
      </c>
      <c r="F160" s="17">
        <v>7.79</v>
      </c>
      <c r="G160" s="76" t="s">
        <v>69</v>
      </c>
      <c r="H160" s="17">
        <v>0</v>
      </c>
      <c r="I160" s="76" t="s">
        <v>70</v>
      </c>
      <c r="J160" s="17">
        <v>7.79</v>
      </c>
    </row>
    <row r="161" spans="1:10" x14ac:dyDescent="0.25">
      <c r="A161" s="76"/>
      <c r="B161" s="76"/>
      <c r="C161" s="76"/>
      <c r="D161" s="76"/>
      <c r="E161" s="76" t="s">
        <v>71</v>
      </c>
      <c r="F161" s="17">
        <v>4.9800000000000004</v>
      </c>
      <c r="G161" s="76"/>
      <c r="H161" s="88" t="s">
        <v>72</v>
      </c>
      <c r="I161" s="88"/>
      <c r="J161" s="17">
        <v>26.28</v>
      </c>
    </row>
    <row r="162" spans="1:10" ht="49.95" customHeight="1" thickBot="1" x14ac:dyDescent="0.3">
      <c r="A162" s="68"/>
      <c r="B162" s="68"/>
      <c r="C162" s="68"/>
      <c r="D162" s="68"/>
      <c r="E162" s="68"/>
      <c r="F162" s="68"/>
      <c r="G162" s="68" t="s">
        <v>73</v>
      </c>
      <c r="H162" s="18" t="s">
        <v>303</v>
      </c>
      <c r="I162" s="68" t="s">
        <v>75</v>
      </c>
      <c r="J162" s="69">
        <v>2186.4899999999998</v>
      </c>
    </row>
    <row r="163" spans="1:10" ht="1.05" customHeight="1" thickTop="1" x14ac:dyDescent="0.25">
      <c r="A163" s="19"/>
      <c r="B163" s="19"/>
      <c r="C163" s="19"/>
      <c r="D163" s="19"/>
      <c r="E163" s="19"/>
      <c r="F163" s="19"/>
      <c r="G163" s="19"/>
      <c r="H163" s="19"/>
      <c r="I163" s="19"/>
      <c r="J163" s="19"/>
    </row>
    <row r="164" spans="1:10" ht="24" customHeight="1" x14ac:dyDescent="0.25">
      <c r="A164" s="72" t="s">
        <v>23</v>
      </c>
      <c r="B164" s="72"/>
      <c r="C164" s="72"/>
      <c r="D164" s="72" t="s">
        <v>24</v>
      </c>
      <c r="E164" s="72"/>
      <c r="F164" s="91"/>
      <c r="G164" s="91"/>
      <c r="H164" s="1"/>
      <c r="I164" s="72"/>
      <c r="J164" s="2">
        <v>1314.93</v>
      </c>
    </row>
    <row r="165" spans="1:10" ht="18" customHeight="1" x14ac:dyDescent="0.25">
      <c r="A165" s="73" t="s">
        <v>210</v>
      </c>
      <c r="B165" s="3" t="s">
        <v>33</v>
      </c>
      <c r="C165" s="73" t="s">
        <v>34</v>
      </c>
      <c r="D165" s="73" t="s">
        <v>10</v>
      </c>
      <c r="E165" s="89" t="s">
        <v>35</v>
      </c>
      <c r="F165" s="89"/>
      <c r="G165" s="4" t="s">
        <v>36</v>
      </c>
      <c r="H165" s="3" t="s">
        <v>37</v>
      </c>
      <c r="I165" s="3" t="s">
        <v>38</v>
      </c>
      <c r="J165" s="3" t="s">
        <v>39</v>
      </c>
    </row>
    <row r="166" spans="1:10" ht="25.95" customHeight="1" x14ac:dyDescent="0.25">
      <c r="A166" s="74" t="s">
        <v>40</v>
      </c>
      <c r="B166" s="5" t="s">
        <v>211</v>
      </c>
      <c r="C166" s="74" t="s">
        <v>42</v>
      </c>
      <c r="D166" s="74" t="s">
        <v>212</v>
      </c>
      <c r="E166" s="90" t="s">
        <v>213</v>
      </c>
      <c r="F166" s="90"/>
      <c r="G166" s="6" t="s">
        <v>45</v>
      </c>
      <c r="H166" s="7">
        <v>1</v>
      </c>
      <c r="I166" s="8">
        <v>1.61</v>
      </c>
      <c r="J166" s="8">
        <v>1.61</v>
      </c>
    </row>
    <row r="167" spans="1:10" ht="24" customHeight="1" x14ac:dyDescent="0.25">
      <c r="A167" s="75" t="s">
        <v>46</v>
      </c>
      <c r="B167" s="9" t="s">
        <v>54</v>
      </c>
      <c r="C167" s="75" t="s">
        <v>42</v>
      </c>
      <c r="D167" s="75" t="s">
        <v>55</v>
      </c>
      <c r="E167" s="86" t="s">
        <v>49</v>
      </c>
      <c r="F167" s="86"/>
      <c r="G167" s="10" t="s">
        <v>50</v>
      </c>
      <c r="H167" s="11">
        <v>6.83285E-2</v>
      </c>
      <c r="I167" s="12">
        <v>22.76</v>
      </c>
      <c r="J167" s="12">
        <v>1.55</v>
      </c>
    </row>
    <row r="168" spans="1:10" ht="52.05" customHeight="1" x14ac:dyDescent="0.25">
      <c r="A168" s="75" t="s">
        <v>46</v>
      </c>
      <c r="B168" s="9" t="s">
        <v>214</v>
      </c>
      <c r="C168" s="75" t="s">
        <v>42</v>
      </c>
      <c r="D168" s="75" t="s">
        <v>215</v>
      </c>
      <c r="E168" s="86" t="s">
        <v>116</v>
      </c>
      <c r="F168" s="86"/>
      <c r="G168" s="10" t="s">
        <v>120</v>
      </c>
      <c r="H168" s="11">
        <v>1.1712500000000001E-2</v>
      </c>
      <c r="I168" s="12">
        <v>5.26</v>
      </c>
      <c r="J168" s="12">
        <v>0.06</v>
      </c>
    </row>
    <row r="169" spans="1:10" ht="52.05" customHeight="1" x14ac:dyDescent="0.25">
      <c r="A169" s="75" t="s">
        <v>46</v>
      </c>
      <c r="B169" s="9" t="s">
        <v>216</v>
      </c>
      <c r="C169" s="75" t="s">
        <v>42</v>
      </c>
      <c r="D169" s="75" t="s">
        <v>217</v>
      </c>
      <c r="E169" s="86" t="s">
        <v>116</v>
      </c>
      <c r="F169" s="86"/>
      <c r="G169" s="10" t="s">
        <v>117</v>
      </c>
      <c r="H169" s="11">
        <v>2.2451700000000002E-2</v>
      </c>
      <c r="I169" s="12">
        <v>0.17</v>
      </c>
      <c r="J169" s="12">
        <v>0</v>
      </c>
    </row>
    <row r="170" spans="1:10" x14ac:dyDescent="0.25">
      <c r="A170" s="76"/>
      <c r="B170" s="76"/>
      <c r="C170" s="76"/>
      <c r="D170" s="76"/>
      <c r="E170" s="76" t="s">
        <v>68</v>
      </c>
      <c r="F170" s="17">
        <v>1.1000000000000001</v>
      </c>
      <c r="G170" s="76" t="s">
        <v>69</v>
      </c>
      <c r="H170" s="17">
        <v>0</v>
      </c>
      <c r="I170" s="76" t="s">
        <v>70</v>
      </c>
      <c r="J170" s="17">
        <v>1.1000000000000001</v>
      </c>
    </row>
    <row r="171" spans="1:10" x14ac:dyDescent="0.25">
      <c r="A171" s="76"/>
      <c r="B171" s="76"/>
      <c r="C171" s="76"/>
      <c r="D171" s="76"/>
      <c r="E171" s="76" t="s">
        <v>71</v>
      </c>
      <c r="F171" s="17">
        <v>0.37</v>
      </c>
      <c r="G171" s="76"/>
      <c r="H171" s="88" t="s">
        <v>72</v>
      </c>
      <c r="I171" s="88"/>
      <c r="J171" s="17">
        <v>1.98</v>
      </c>
    </row>
    <row r="172" spans="1:10" ht="49.95" customHeight="1" thickBot="1" x14ac:dyDescent="0.3">
      <c r="A172" s="68"/>
      <c r="B172" s="68"/>
      <c r="C172" s="68"/>
      <c r="D172" s="68"/>
      <c r="E172" s="68"/>
      <c r="F172" s="68"/>
      <c r="G172" s="68" t="s">
        <v>73</v>
      </c>
      <c r="H172" s="18" t="s">
        <v>218</v>
      </c>
      <c r="I172" s="68" t="s">
        <v>75</v>
      </c>
      <c r="J172" s="69">
        <v>714.34</v>
      </c>
    </row>
    <row r="173" spans="1:10" ht="1.05" customHeight="1" thickTop="1" x14ac:dyDescent="0.25">
      <c r="A173" s="19"/>
      <c r="B173" s="19"/>
      <c r="C173" s="19"/>
      <c r="D173" s="19"/>
      <c r="E173" s="19"/>
      <c r="F173" s="19"/>
      <c r="G173" s="19"/>
      <c r="H173" s="19"/>
      <c r="I173" s="19"/>
      <c r="J173" s="19"/>
    </row>
    <row r="174" spans="1:10" ht="18" customHeight="1" x14ac:dyDescent="0.25">
      <c r="A174" s="73" t="s">
        <v>219</v>
      </c>
      <c r="B174" s="3" t="s">
        <v>33</v>
      </c>
      <c r="C174" s="73" t="s">
        <v>34</v>
      </c>
      <c r="D174" s="73" t="s">
        <v>10</v>
      </c>
      <c r="E174" s="89" t="s">
        <v>35</v>
      </c>
      <c r="F174" s="89"/>
      <c r="G174" s="4" t="s">
        <v>36</v>
      </c>
      <c r="H174" s="3" t="s">
        <v>37</v>
      </c>
      <c r="I174" s="3" t="s">
        <v>38</v>
      </c>
      <c r="J174" s="3" t="s">
        <v>39</v>
      </c>
    </row>
    <row r="175" spans="1:10" ht="25.95" customHeight="1" x14ac:dyDescent="0.25">
      <c r="A175" s="74" t="s">
        <v>40</v>
      </c>
      <c r="B175" s="5" t="s">
        <v>220</v>
      </c>
      <c r="C175" s="74" t="s">
        <v>42</v>
      </c>
      <c r="D175" s="74" t="s">
        <v>221</v>
      </c>
      <c r="E175" s="90" t="s">
        <v>222</v>
      </c>
      <c r="F175" s="90"/>
      <c r="G175" s="6" t="s">
        <v>97</v>
      </c>
      <c r="H175" s="7">
        <v>1</v>
      </c>
      <c r="I175" s="8">
        <v>486.67</v>
      </c>
      <c r="J175" s="8">
        <v>486.67</v>
      </c>
    </row>
    <row r="176" spans="1:10" ht="25.95" customHeight="1" x14ac:dyDescent="0.25">
      <c r="A176" s="75" t="s">
        <v>46</v>
      </c>
      <c r="B176" s="9" t="s">
        <v>223</v>
      </c>
      <c r="C176" s="75" t="s">
        <v>42</v>
      </c>
      <c r="D176" s="75" t="s">
        <v>224</v>
      </c>
      <c r="E176" s="86" t="s">
        <v>49</v>
      </c>
      <c r="F176" s="86"/>
      <c r="G176" s="10" t="s">
        <v>50</v>
      </c>
      <c r="H176" s="11">
        <v>0.151</v>
      </c>
      <c r="I176" s="12">
        <v>22.99</v>
      </c>
      <c r="J176" s="12">
        <v>3.47</v>
      </c>
    </row>
    <row r="177" spans="1:10" ht="25.95" customHeight="1" x14ac:dyDescent="0.25">
      <c r="A177" s="75" t="s">
        <v>46</v>
      </c>
      <c r="B177" s="9" t="s">
        <v>225</v>
      </c>
      <c r="C177" s="75" t="s">
        <v>42</v>
      </c>
      <c r="D177" s="75" t="s">
        <v>226</v>
      </c>
      <c r="E177" s="86" t="s">
        <v>49</v>
      </c>
      <c r="F177" s="86"/>
      <c r="G177" s="10" t="s">
        <v>50</v>
      </c>
      <c r="H177" s="11">
        <v>0.151</v>
      </c>
      <c r="I177" s="12">
        <v>27.84</v>
      </c>
      <c r="J177" s="12">
        <v>4.2</v>
      </c>
    </row>
    <row r="178" spans="1:10" ht="25.95" customHeight="1" x14ac:dyDescent="0.25">
      <c r="A178" s="77" t="s">
        <v>56</v>
      </c>
      <c r="B178" s="13" t="s">
        <v>227</v>
      </c>
      <c r="C178" s="77" t="s">
        <v>42</v>
      </c>
      <c r="D178" s="77" t="s">
        <v>228</v>
      </c>
      <c r="E178" s="87" t="s">
        <v>59</v>
      </c>
      <c r="F178" s="87"/>
      <c r="G178" s="14" t="s">
        <v>97</v>
      </c>
      <c r="H178" s="15">
        <v>1</v>
      </c>
      <c r="I178" s="16">
        <v>479</v>
      </c>
      <c r="J178" s="16">
        <v>479</v>
      </c>
    </row>
    <row r="179" spans="1:10" x14ac:dyDescent="0.25">
      <c r="A179" s="76"/>
      <c r="B179" s="76"/>
      <c r="C179" s="76"/>
      <c r="D179" s="76"/>
      <c r="E179" s="76" t="s">
        <v>68</v>
      </c>
      <c r="F179" s="17">
        <v>5.79</v>
      </c>
      <c r="G179" s="76" t="s">
        <v>69</v>
      </c>
      <c r="H179" s="17">
        <v>0</v>
      </c>
      <c r="I179" s="76" t="s">
        <v>70</v>
      </c>
      <c r="J179" s="17">
        <v>5.79</v>
      </c>
    </row>
    <row r="180" spans="1:10" x14ac:dyDescent="0.25">
      <c r="A180" s="76"/>
      <c r="B180" s="76"/>
      <c r="C180" s="76"/>
      <c r="D180" s="76"/>
      <c r="E180" s="76" t="s">
        <v>71</v>
      </c>
      <c r="F180" s="17">
        <v>113.92</v>
      </c>
      <c r="G180" s="76"/>
      <c r="H180" s="88" t="s">
        <v>72</v>
      </c>
      <c r="I180" s="88"/>
      <c r="J180" s="17">
        <v>600.59</v>
      </c>
    </row>
    <row r="181" spans="1:10" ht="49.95" customHeight="1" thickBot="1" x14ac:dyDescent="0.3">
      <c r="A181" s="68"/>
      <c r="B181" s="68"/>
      <c r="C181" s="68"/>
      <c r="D181" s="68"/>
      <c r="E181" s="68"/>
      <c r="F181" s="68"/>
      <c r="G181" s="68" t="s">
        <v>73</v>
      </c>
      <c r="H181" s="18" t="s">
        <v>109</v>
      </c>
      <c r="I181" s="68" t="s">
        <v>75</v>
      </c>
      <c r="J181" s="69">
        <v>600.59</v>
      </c>
    </row>
    <row r="182" spans="1:10" ht="1.05" customHeight="1" thickTop="1" x14ac:dyDescent="0.25">
      <c r="A182" s="19"/>
      <c r="B182" s="19"/>
      <c r="C182" s="19"/>
      <c r="D182" s="19"/>
      <c r="E182" s="19"/>
      <c r="F182" s="19"/>
      <c r="G182" s="19"/>
      <c r="H182" s="19"/>
      <c r="I182" s="19"/>
      <c r="J182" s="19"/>
    </row>
    <row r="183" spans="1:10" x14ac:dyDescent="0.25">
      <c r="A183" s="70"/>
      <c r="B183" s="70"/>
      <c r="C183" s="70"/>
      <c r="D183" s="70"/>
      <c r="E183" s="70"/>
      <c r="F183" s="70"/>
      <c r="G183" s="70"/>
      <c r="H183" s="70"/>
      <c r="I183" s="70"/>
      <c r="J183" s="70"/>
    </row>
    <row r="184" spans="1:10" x14ac:dyDescent="0.25">
      <c r="A184" s="79"/>
      <c r="B184" s="79"/>
      <c r="C184" s="79"/>
      <c r="D184" s="20"/>
      <c r="E184" s="68"/>
      <c r="F184" s="80" t="s">
        <v>229</v>
      </c>
      <c r="G184" s="79"/>
      <c r="H184" s="81">
        <v>139023.63</v>
      </c>
      <c r="I184" s="79"/>
      <c r="J184" s="79"/>
    </row>
    <row r="185" spans="1:10" x14ac:dyDescent="0.25">
      <c r="A185" s="79"/>
      <c r="B185" s="79"/>
      <c r="C185" s="79"/>
      <c r="D185" s="20"/>
      <c r="E185" s="68"/>
      <c r="F185" s="80" t="s">
        <v>230</v>
      </c>
      <c r="G185" s="79"/>
      <c r="H185" s="81">
        <v>32526.85</v>
      </c>
      <c r="I185" s="79"/>
      <c r="J185" s="79"/>
    </row>
    <row r="186" spans="1:10" x14ac:dyDescent="0.25">
      <c r="A186" s="79"/>
      <c r="B186" s="79"/>
      <c r="C186" s="79"/>
      <c r="D186" s="20"/>
      <c r="E186" s="68"/>
      <c r="F186" s="80" t="s">
        <v>231</v>
      </c>
      <c r="G186" s="79"/>
      <c r="H186" s="81">
        <v>171550.48</v>
      </c>
      <c r="I186" s="79"/>
      <c r="J186" s="79"/>
    </row>
    <row r="187" spans="1:10" ht="60" customHeight="1" x14ac:dyDescent="0.25">
      <c r="A187" s="21"/>
      <c r="B187" s="21"/>
      <c r="C187" s="21"/>
      <c r="D187" s="21"/>
      <c r="E187" s="21"/>
      <c r="F187" s="21"/>
      <c r="G187" s="21"/>
      <c r="H187" s="21"/>
      <c r="I187" s="21"/>
      <c r="J187" s="21"/>
    </row>
    <row r="188" spans="1:10" ht="70.05" customHeight="1" x14ac:dyDescent="0.25">
      <c r="A188" s="82" t="s">
        <v>323</v>
      </c>
      <c r="B188" s="83"/>
      <c r="C188" s="83"/>
      <c r="D188" s="83"/>
      <c r="E188" s="83"/>
      <c r="F188" s="83"/>
      <c r="G188" s="83"/>
      <c r="H188" s="83"/>
      <c r="I188" s="83"/>
      <c r="J188" s="83"/>
    </row>
  </sheetData>
  <mergeCells count="145">
    <mergeCell ref="A188:J188"/>
    <mergeCell ref="A185:C185"/>
    <mergeCell ref="F185:G185"/>
    <mergeCell ref="H185:J185"/>
    <mergeCell ref="A186:C186"/>
    <mergeCell ref="F186:G186"/>
    <mergeCell ref="H186:J186"/>
    <mergeCell ref="E177:F177"/>
    <mergeCell ref="E178:F178"/>
    <mergeCell ref="H180:I180"/>
    <mergeCell ref="A184:C184"/>
    <mergeCell ref="F184:G184"/>
    <mergeCell ref="H184:J184"/>
    <mergeCell ref="E168:F168"/>
    <mergeCell ref="E169:F169"/>
    <mergeCell ref="H171:I171"/>
    <mergeCell ref="E174:F174"/>
    <mergeCell ref="E175:F175"/>
    <mergeCell ref="E176:F176"/>
    <mergeCell ref="E159:F159"/>
    <mergeCell ref="H161:I161"/>
    <mergeCell ref="F164:G164"/>
    <mergeCell ref="E165:F165"/>
    <mergeCell ref="E166:F166"/>
    <mergeCell ref="E167:F167"/>
    <mergeCell ref="E153:F153"/>
    <mergeCell ref="E154:F154"/>
    <mergeCell ref="E155:F155"/>
    <mergeCell ref="E156:F156"/>
    <mergeCell ref="E157:F157"/>
    <mergeCell ref="E158:F158"/>
    <mergeCell ref="E144:F144"/>
    <mergeCell ref="E145:F145"/>
    <mergeCell ref="E146:F146"/>
    <mergeCell ref="E147:F147"/>
    <mergeCell ref="H149:I149"/>
    <mergeCell ref="F152:G152"/>
    <mergeCell ref="E135:F135"/>
    <mergeCell ref="E136:F136"/>
    <mergeCell ref="E137:F137"/>
    <mergeCell ref="E138:F138"/>
    <mergeCell ref="H140:I140"/>
    <mergeCell ref="E143:F143"/>
    <mergeCell ref="E126:F126"/>
    <mergeCell ref="E127:F127"/>
    <mergeCell ref="E128:F128"/>
    <mergeCell ref="E129:F129"/>
    <mergeCell ref="E130:F130"/>
    <mergeCell ref="H132:I132"/>
    <mergeCell ref="E117:F117"/>
    <mergeCell ref="E118:F118"/>
    <mergeCell ref="E119:F119"/>
    <mergeCell ref="E120:F120"/>
    <mergeCell ref="E121:F121"/>
    <mergeCell ref="H123:I123"/>
    <mergeCell ref="E108:F108"/>
    <mergeCell ref="E109:F109"/>
    <mergeCell ref="E110:F110"/>
    <mergeCell ref="E111:F111"/>
    <mergeCell ref="H113:I113"/>
    <mergeCell ref="F116:G116"/>
    <mergeCell ref="E99:F99"/>
    <mergeCell ref="E100:F100"/>
    <mergeCell ref="E101:F101"/>
    <mergeCell ref="H103:I103"/>
    <mergeCell ref="E106:F106"/>
    <mergeCell ref="E107:F107"/>
    <mergeCell ref="E90:F90"/>
    <mergeCell ref="E91:F91"/>
    <mergeCell ref="E92:F92"/>
    <mergeCell ref="H94:I94"/>
    <mergeCell ref="E97:F97"/>
    <mergeCell ref="E98:F98"/>
    <mergeCell ref="E84:F84"/>
    <mergeCell ref="E85:F85"/>
    <mergeCell ref="E86:F86"/>
    <mergeCell ref="E87:F87"/>
    <mergeCell ref="E88:F88"/>
    <mergeCell ref="E89:F89"/>
    <mergeCell ref="H76:I76"/>
    <mergeCell ref="F79:G79"/>
    <mergeCell ref="E80:F80"/>
    <mergeCell ref="E81:F81"/>
    <mergeCell ref="E82:F82"/>
    <mergeCell ref="E83:F83"/>
    <mergeCell ref="E69:F69"/>
    <mergeCell ref="E70:F70"/>
    <mergeCell ref="E71:F71"/>
    <mergeCell ref="E72:F72"/>
    <mergeCell ref="E73:F73"/>
    <mergeCell ref="E74:F74"/>
    <mergeCell ref="H61:I61"/>
    <mergeCell ref="E64:F64"/>
    <mergeCell ref="E65:F65"/>
    <mergeCell ref="E66:F66"/>
    <mergeCell ref="E67:F67"/>
    <mergeCell ref="E68:F68"/>
    <mergeCell ref="E54:F54"/>
    <mergeCell ref="E55:F55"/>
    <mergeCell ref="E56:F56"/>
    <mergeCell ref="E57:F57"/>
    <mergeCell ref="E58:F58"/>
    <mergeCell ref="E59:F59"/>
    <mergeCell ref="E45:F45"/>
    <mergeCell ref="E46:F46"/>
    <mergeCell ref="H48:I48"/>
    <mergeCell ref="F51:G51"/>
    <mergeCell ref="E52:F52"/>
    <mergeCell ref="E53:F53"/>
    <mergeCell ref="E36:F36"/>
    <mergeCell ref="E37:F37"/>
    <mergeCell ref="E38:F38"/>
    <mergeCell ref="H40:I40"/>
    <mergeCell ref="E43:F43"/>
    <mergeCell ref="E44:F44"/>
    <mergeCell ref="E27:F27"/>
    <mergeCell ref="E28:F28"/>
    <mergeCell ref="E29:F29"/>
    <mergeCell ref="H31:I31"/>
    <mergeCell ref="E34:F34"/>
    <mergeCell ref="E35:F35"/>
    <mergeCell ref="E18:F18"/>
    <mergeCell ref="E19:F19"/>
    <mergeCell ref="E20:F20"/>
    <mergeCell ref="E21:F21"/>
    <mergeCell ref="H23:I23"/>
    <mergeCell ref="E26:F26"/>
    <mergeCell ref="E9:F9"/>
    <mergeCell ref="E10:F10"/>
    <mergeCell ref="E11:F11"/>
    <mergeCell ref="E12:F12"/>
    <mergeCell ref="E13:F13"/>
    <mergeCell ref="H15:I15"/>
    <mergeCell ref="A3:J3"/>
    <mergeCell ref="F4:G4"/>
    <mergeCell ref="E5:F5"/>
    <mergeCell ref="E6:F6"/>
    <mergeCell ref="E7:F7"/>
    <mergeCell ref="E8:F8"/>
    <mergeCell ref="E1:F1"/>
    <mergeCell ref="G1:H1"/>
    <mergeCell ref="I1:J1"/>
    <mergeCell ref="E2:F2"/>
    <mergeCell ref="G2:H2"/>
    <mergeCell ref="I2:J2"/>
  </mergeCells>
  <pageMargins left="0.511811024" right="0.511811024" top="0.78740157499999996" bottom="0.78740157499999996" header="0.31496062000000002" footer="0.31496062000000002"/>
  <pageSetup paperSize="9" scale="71" fitToHeight="7" orientation="landscape" r:id="rId1"/>
  <rowBreaks count="1" manualBreakCount="1">
    <brk id="155"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AF5C9-543C-4FE5-A5A9-C16E36359BAE}">
  <sheetPr>
    <pageSetUpPr fitToPage="1"/>
  </sheetPr>
  <dimension ref="A1:G17"/>
  <sheetViews>
    <sheetView view="pageBreakPreview" zoomScale="60" zoomScaleNormal="100" workbookViewId="0">
      <selection activeCell="B25" sqref="B25"/>
    </sheetView>
  </sheetViews>
  <sheetFormatPr defaultRowHeight="13.8" x14ac:dyDescent="0.25"/>
  <cols>
    <col min="1" max="1" width="20" style="71" bestFit="1" customWidth="1"/>
    <col min="2" max="2" width="60" style="71" bestFit="1" customWidth="1"/>
    <col min="3" max="3" width="20" style="71" bestFit="1" customWidth="1"/>
    <col min="4" max="30" width="12" style="71" bestFit="1" customWidth="1"/>
    <col min="31" max="16384" width="8.796875" style="71"/>
  </cols>
  <sheetData>
    <row r="1" spans="1:7" x14ac:dyDescent="0.25">
      <c r="A1" s="66"/>
      <c r="B1" s="66" t="s">
        <v>0</v>
      </c>
      <c r="C1" s="66" t="s">
        <v>1</v>
      </c>
      <c r="D1" s="85" t="s">
        <v>2</v>
      </c>
      <c r="E1" s="85"/>
      <c r="F1" s="85" t="s">
        <v>3</v>
      </c>
      <c r="G1" s="85"/>
    </row>
    <row r="2" spans="1:7" ht="66" x14ac:dyDescent="0.25">
      <c r="A2" s="67"/>
      <c r="B2" s="67" t="s">
        <v>4</v>
      </c>
      <c r="C2" s="67" t="s">
        <v>5</v>
      </c>
      <c r="D2" s="80" t="s">
        <v>6</v>
      </c>
      <c r="E2" s="80"/>
      <c r="F2" s="80" t="s">
        <v>7</v>
      </c>
      <c r="G2" s="80"/>
    </row>
    <row r="3" spans="1:7" x14ac:dyDescent="0.25">
      <c r="A3" s="84" t="s">
        <v>8</v>
      </c>
      <c r="B3" s="83"/>
      <c r="C3" s="83"/>
      <c r="D3" s="83"/>
      <c r="E3" s="83"/>
      <c r="F3" s="83"/>
      <c r="G3" s="83"/>
    </row>
    <row r="4" spans="1:7" x14ac:dyDescent="0.25">
      <c r="A4" s="73" t="s">
        <v>9</v>
      </c>
      <c r="B4" s="73" t="s">
        <v>10</v>
      </c>
      <c r="C4" s="3" t="s">
        <v>11</v>
      </c>
      <c r="D4" s="3" t="s">
        <v>325</v>
      </c>
      <c r="E4" s="3" t="s">
        <v>326</v>
      </c>
      <c r="F4" s="3" t="s">
        <v>328</v>
      </c>
      <c r="G4" s="3" t="s">
        <v>327</v>
      </c>
    </row>
    <row r="5" spans="1:7" ht="27" thickBot="1" x14ac:dyDescent="0.3">
      <c r="A5" s="72" t="s">
        <v>12</v>
      </c>
      <c r="B5" s="72" t="s">
        <v>13</v>
      </c>
      <c r="C5" s="1" t="s">
        <v>304</v>
      </c>
      <c r="D5" s="78" t="s">
        <v>304</v>
      </c>
      <c r="E5" s="1" t="s">
        <v>14</v>
      </c>
      <c r="F5" s="1" t="s">
        <v>14</v>
      </c>
      <c r="G5" s="1" t="s">
        <v>14</v>
      </c>
    </row>
    <row r="6" spans="1:7" ht="27.6" thickTop="1" thickBot="1" x14ac:dyDescent="0.3">
      <c r="A6" s="72" t="s">
        <v>15</v>
      </c>
      <c r="B6" s="72" t="s">
        <v>16</v>
      </c>
      <c r="C6" s="1" t="s">
        <v>305</v>
      </c>
      <c r="D6" s="1" t="s">
        <v>14</v>
      </c>
      <c r="E6" s="78" t="s">
        <v>305</v>
      </c>
      <c r="F6" s="1" t="s">
        <v>14</v>
      </c>
      <c r="G6" s="1" t="s">
        <v>14</v>
      </c>
    </row>
    <row r="7" spans="1:7" ht="27.6" thickTop="1" thickBot="1" x14ac:dyDescent="0.3">
      <c r="A7" s="72" t="s">
        <v>17</v>
      </c>
      <c r="B7" s="72" t="s">
        <v>18</v>
      </c>
      <c r="C7" s="1" t="s">
        <v>306</v>
      </c>
      <c r="D7" s="1" t="s">
        <v>14</v>
      </c>
      <c r="E7" s="1" t="s">
        <v>14</v>
      </c>
      <c r="F7" s="78" t="s">
        <v>306</v>
      </c>
      <c r="G7" s="1" t="s">
        <v>14</v>
      </c>
    </row>
    <row r="8" spans="1:7" ht="27.6" thickTop="1" thickBot="1" x14ac:dyDescent="0.3">
      <c r="A8" s="72" t="s">
        <v>19</v>
      </c>
      <c r="B8" s="72" t="s">
        <v>20</v>
      </c>
      <c r="C8" s="1" t="s">
        <v>307</v>
      </c>
      <c r="D8" s="1" t="s">
        <v>14</v>
      </c>
      <c r="E8" s="1" t="s">
        <v>14</v>
      </c>
      <c r="F8" s="1" t="s">
        <v>14</v>
      </c>
      <c r="G8" s="78" t="s">
        <v>307</v>
      </c>
    </row>
    <row r="9" spans="1:7" ht="27.6" thickTop="1" thickBot="1" x14ac:dyDescent="0.3">
      <c r="A9" s="72" t="s">
        <v>21</v>
      </c>
      <c r="B9" s="72" t="s">
        <v>22</v>
      </c>
      <c r="C9" s="1" t="s">
        <v>308</v>
      </c>
      <c r="D9" s="1" t="s">
        <v>14</v>
      </c>
      <c r="E9" s="1" t="s">
        <v>14</v>
      </c>
      <c r="F9" s="1" t="s">
        <v>14</v>
      </c>
      <c r="G9" s="78" t="s">
        <v>308</v>
      </c>
    </row>
    <row r="10" spans="1:7" ht="27.6" thickTop="1" thickBot="1" x14ac:dyDescent="0.3">
      <c r="A10" s="72" t="s">
        <v>23</v>
      </c>
      <c r="B10" s="72" t="s">
        <v>24</v>
      </c>
      <c r="C10" s="1" t="s">
        <v>25</v>
      </c>
      <c r="D10" s="1" t="s">
        <v>14</v>
      </c>
      <c r="E10" s="1" t="s">
        <v>14</v>
      </c>
      <c r="F10" s="1" t="s">
        <v>14</v>
      </c>
      <c r="G10" s="78" t="s">
        <v>25</v>
      </c>
    </row>
    <row r="11" spans="1:7" ht="14.4" thickTop="1" x14ac:dyDescent="0.25">
      <c r="A11" s="80" t="s">
        <v>26</v>
      </c>
      <c r="B11" s="80"/>
      <c r="C11" s="67"/>
      <c r="D11" s="68" t="s">
        <v>309</v>
      </c>
      <c r="E11" s="68" t="s">
        <v>310</v>
      </c>
      <c r="F11" s="68" t="s">
        <v>311</v>
      </c>
      <c r="G11" s="68" t="s">
        <v>312</v>
      </c>
    </row>
    <row r="12" spans="1:7" x14ac:dyDescent="0.25">
      <c r="A12" s="80" t="s">
        <v>27</v>
      </c>
      <c r="B12" s="80"/>
      <c r="C12" s="67"/>
      <c r="D12" s="68" t="s">
        <v>313</v>
      </c>
      <c r="E12" s="68" t="s">
        <v>314</v>
      </c>
      <c r="F12" s="68" t="s">
        <v>315</v>
      </c>
      <c r="G12" s="68" t="s">
        <v>316</v>
      </c>
    </row>
    <row r="13" spans="1:7" x14ac:dyDescent="0.25">
      <c r="A13" s="80" t="s">
        <v>28</v>
      </c>
      <c r="B13" s="80"/>
      <c r="C13" s="67"/>
      <c r="D13" s="68" t="s">
        <v>309</v>
      </c>
      <c r="E13" s="68" t="s">
        <v>317</v>
      </c>
      <c r="F13" s="68" t="s">
        <v>318</v>
      </c>
      <c r="G13" s="68" t="s">
        <v>29</v>
      </c>
    </row>
    <row r="14" spans="1:7" x14ac:dyDescent="0.25">
      <c r="A14" s="80" t="s">
        <v>30</v>
      </c>
      <c r="B14" s="80"/>
      <c r="C14" s="67"/>
      <c r="D14" s="68" t="s">
        <v>313</v>
      </c>
      <c r="E14" s="68" t="s">
        <v>319</v>
      </c>
      <c r="F14" s="68" t="s">
        <v>320</v>
      </c>
      <c r="G14" s="68" t="s">
        <v>321</v>
      </c>
    </row>
    <row r="15" spans="1:7" x14ac:dyDescent="0.25">
      <c r="A15" s="70"/>
      <c r="B15" s="70"/>
      <c r="C15" s="70"/>
      <c r="D15" s="70"/>
      <c r="E15" s="70"/>
      <c r="F15" s="70"/>
      <c r="G15" s="70"/>
    </row>
    <row r="16" spans="1:7" ht="60" customHeight="1" x14ac:dyDescent="0.25">
      <c r="A16" s="21"/>
      <c r="B16" s="21"/>
      <c r="C16" s="21"/>
      <c r="D16" s="21"/>
      <c r="E16" s="21"/>
      <c r="F16" s="21"/>
      <c r="G16" s="21"/>
    </row>
    <row r="17" spans="1:7" ht="70.05" customHeight="1" x14ac:dyDescent="0.25">
      <c r="A17" s="82" t="s">
        <v>323</v>
      </c>
      <c r="B17" s="83"/>
      <c r="C17" s="83"/>
      <c r="D17" s="83"/>
      <c r="E17" s="83"/>
      <c r="F17" s="83"/>
      <c r="G17" s="83"/>
    </row>
  </sheetData>
  <mergeCells count="10">
    <mergeCell ref="A12:B12"/>
    <mergeCell ref="A13:B13"/>
    <mergeCell ref="A14:B14"/>
    <mergeCell ref="A17:G17"/>
    <mergeCell ref="D1:E1"/>
    <mergeCell ref="F1:G1"/>
    <mergeCell ref="D2:E2"/>
    <mergeCell ref="F2:G2"/>
    <mergeCell ref="A3:G3"/>
    <mergeCell ref="A11:B11"/>
  </mergeCells>
  <pageMargins left="0.511811024" right="0.511811024" top="0.78740157499999996" bottom="0.78740157499999996" header="0.31496062000000002" footer="0.31496062000000002"/>
  <pageSetup paperSize="9" scale="8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2B5FD-7675-45F1-95B3-3264252C4BB3}">
  <sheetPr>
    <pageSetUpPr fitToPage="1"/>
  </sheetPr>
  <dimension ref="A1:S68"/>
  <sheetViews>
    <sheetView tabSelected="1" view="pageBreakPreview" topLeftCell="I1" zoomScale="60" zoomScaleNormal="100" workbookViewId="0">
      <selection activeCell="N46" sqref="N46"/>
    </sheetView>
  </sheetViews>
  <sheetFormatPr defaultColWidth="0" defaultRowHeight="13.2" customHeight="1" zeroHeight="1" x14ac:dyDescent="0.25"/>
  <cols>
    <col min="1" max="1" width="27.296875" style="25" hidden="1"/>
    <col min="2" max="3" width="8.19921875" style="25" hidden="1"/>
    <col min="4" max="4" width="21.19921875" style="25" hidden="1"/>
    <col min="5" max="8" width="8.19921875" style="25" hidden="1"/>
    <col min="9" max="9" width="12.09765625" style="25" customWidth="1"/>
    <col min="10" max="15" width="9.59765625" style="25" customWidth="1"/>
    <col min="16" max="16" width="10.796875" style="25" customWidth="1"/>
    <col min="17" max="18" width="9.59765625" style="25" customWidth="1"/>
    <col min="19" max="19" width="4" style="25" customWidth="1"/>
    <col min="20" max="21" width="8.19921875" style="25" customWidth="1"/>
    <col min="22" max="264" width="0" style="25" hidden="1"/>
    <col min="265" max="274" width="9.59765625" style="25" customWidth="1"/>
    <col min="275" max="275" width="4" style="25" customWidth="1"/>
    <col min="276" max="277" width="8.19921875" style="25" customWidth="1"/>
    <col min="278" max="520" width="0" style="25" hidden="1"/>
    <col min="521" max="530" width="9.59765625" style="25" customWidth="1"/>
    <col min="531" max="531" width="4" style="25" customWidth="1"/>
    <col min="532" max="533" width="8.19921875" style="25" customWidth="1"/>
    <col min="534" max="776" width="0" style="25" hidden="1"/>
    <col min="777" max="786" width="9.59765625" style="25" customWidth="1"/>
    <col min="787" max="787" width="4" style="25" customWidth="1"/>
    <col min="788" max="789" width="8.19921875" style="25" customWidth="1"/>
    <col min="790" max="1032" width="0" style="25" hidden="1"/>
    <col min="1033" max="1042" width="9.59765625" style="25" customWidth="1"/>
    <col min="1043" max="1043" width="4" style="25" customWidth="1"/>
    <col min="1044" max="1045" width="8.19921875" style="25" customWidth="1"/>
    <col min="1046" max="1288" width="0" style="25" hidden="1"/>
    <col min="1289" max="1298" width="9.59765625" style="25" customWidth="1"/>
    <col min="1299" max="1299" width="4" style="25" customWidth="1"/>
    <col min="1300" max="1301" width="8.19921875" style="25" customWidth="1"/>
    <col min="1302" max="1544" width="0" style="25" hidden="1"/>
    <col min="1545" max="1554" width="9.59765625" style="25" customWidth="1"/>
    <col min="1555" max="1555" width="4" style="25" customWidth="1"/>
    <col min="1556" max="1557" width="8.19921875" style="25" customWidth="1"/>
    <col min="1558" max="1800" width="0" style="25" hidden="1"/>
    <col min="1801" max="1810" width="9.59765625" style="25" customWidth="1"/>
    <col min="1811" max="1811" width="4" style="25" customWidth="1"/>
    <col min="1812" max="1813" width="8.19921875" style="25" customWidth="1"/>
    <col min="1814" max="2056" width="0" style="25" hidden="1"/>
    <col min="2057" max="2066" width="9.59765625" style="25" customWidth="1"/>
    <col min="2067" max="2067" width="4" style="25" customWidth="1"/>
    <col min="2068" max="2069" width="8.19921875" style="25" customWidth="1"/>
    <col min="2070" max="2312" width="0" style="25" hidden="1"/>
    <col min="2313" max="2322" width="9.59765625" style="25" customWidth="1"/>
    <col min="2323" max="2323" width="4" style="25" customWidth="1"/>
    <col min="2324" max="2325" width="8.19921875" style="25" customWidth="1"/>
    <col min="2326" max="2568" width="0" style="25" hidden="1"/>
    <col min="2569" max="2578" width="9.59765625" style="25" customWidth="1"/>
    <col min="2579" max="2579" width="4" style="25" customWidth="1"/>
    <col min="2580" max="2581" width="8.19921875" style="25" customWidth="1"/>
    <col min="2582" max="2824" width="0" style="25" hidden="1"/>
    <col min="2825" max="2834" width="9.59765625" style="25" customWidth="1"/>
    <col min="2835" max="2835" width="4" style="25" customWidth="1"/>
    <col min="2836" max="2837" width="8.19921875" style="25" customWidth="1"/>
    <col min="2838" max="3080" width="0" style="25" hidden="1"/>
    <col min="3081" max="3090" width="9.59765625" style="25" customWidth="1"/>
    <col min="3091" max="3091" width="4" style="25" customWidth="1"/>
    <col min="3092" max="3093" width="8.19921875" style="25" customWidth="1"/>
    <col min="3094" max="3336" width="0" style="25" hidden="1"/>
    <col min="3337" max="3346" width="9.59765625" style="25" customWidth="1"/>
    <col min="3347" max="3347" width="4" style="25" customWidth="1"/>
    <col min="3348" max="3349" width="8.19921875" style="25" customWidth="1"/>
    <col min="3350" max="3592" width="0" style="25" hidden="1"/>
    <col min="3593" max="3602" width="9.59765625" style="25" customWidth="1"/>
    <col min="3603" max="3603" width="4" style="25" customWidth="1"/>
    <col min="3604" max="3605" width="8.19921875" style="25" customWidth="1"/>
    <col min="3606" max="3848" width="0" style="25" hidden="1"/>
    <col min="3849" max="3858" width="9.59765625" style="25" customWidth="1"/>
    <col min="3859" max="3859" width="4" style="25" customWidth="1"/>
    <col min="3860" max="3861" width="8.19921875" style="25" customWidth="1"/>
    <col min="3862" max="4104" width="0" style="25" hidden="1"/>
    <col min="4105" max="4114" width="9.59765625" style="25" customWidth="1"/>
    <col min="4115" max="4115" width="4" style="25" customWidth="1"/>
    <col min="4116" max="4117" width="8.19921875" style="25" customWidth="1"/>
    <col min="4118" max="4360" width="0" style="25" hidden="1"/>
    <col min="4361" max="4370" width="9.59765625" style="25" customWidth="1"/>
    <col min="4371" max="4371" width="4" style="25" customWidth="1"/>
    <col min="4372" max="4373" width="8.19921875" style="25" customWidth="1"/>
    <col min="4374" max="4616" width="0" style="25" hidden="1"/>
    <col min="4617" max="4626" width="9.59765625" style="25" customWidth="1"/>
    <col min="4627" max="4627" width="4" style="25" customWidth="1"/>
    <col min="4628" max="4629" width="8.19921875" style="25" customWidth="1"/>
    <col min="4630" max="4872" width="0" style="25" hidden="1"/>
    <col min="4873" max="4882" width="9.59765625" style="25" customWidth="1"/>
    <col min="4883" max="4883" width="4" style="25" customWidth="1"/>
    <col min="4884" max="4885" width="8.19921875" style="25" customWidth="1"/>
    <col min="4886" max="5128" width="0" style="25" hidden="1"/>
    <col min="5129" max="5138" width="9.59765625" style="25" customWidth="1"/>
    <col min="5139" max="5139" width="4" style="25" customWidth="1"/>
    <col min="5140" max="5141" width="8.19921875" style="25" customWidth="1"/>
    <col min="5142" max="5384" width="0" style="25" hidden="1"/>
    <col min="5385" max="5394" width="9.59765625" style="25" customWidth="1"/>
    <col min="5395" max="5395" width="4" style="25" customWidth="1"/>
    <col min="5396" max="5397" width="8.19921875" style="25" customWidth="1"/>
    <col min="5398" max="5640" width="0" style="25" hidden="1"/>
    <col min="5641" max="5650" width="9.59765625" style="25" customWidth="1"/>
    <col min="5651" max="5651" width="4" style="25" customWidth="1"/>
    <col min="5652" max="5653" width="8.19921875" style="25" customWidth="1"/>
    <col min="5654" max="5896" width="0" style="25" hidden="1"/>
    <col min="5897" max="5906" width="9.59765625" style="25" customWidth="1"/>
    <col min="5907" max="5907" width="4" style="25" customWidth="1"/>
    <col min="5908" max="5909" width="8.19921875" style="25" customWidth="1"/>
    <col min="5910" max="6152" width="0" style="25" hidden="1"/>
    <col min="6153" max="6162" width="9.59765625" style="25" customWidth="1"/>
    <col min="6163" max="6163" width="4" style="25" customWidth="1"/>
    <col min="6164" max="6165" width="8.19921875" style="25" customWidth="1"/>
    <col min="6166" max="6408" width="0" style="25" hidden="1"/>
    <col min="6409" max="6418" width="9.59765625" style="25" customWidth="1"/>
    <col min="6419" max="6419" width="4" style="25" customWidth="1"/>
    <col min="6420" max="6421" width="8.19921875" style="25" customWidth="1"/>
    <col min="6422" max="6664" width="0" style="25" hidden="1"/>
    <col min="6665" max="6674" width="9.59765625" style="25" customWidth="1"/>
    <col min="6675" max="6675" width="4" style="25" customWidth="1"/>
    <col min="6676" max="6677" width="8.19921875" style="25" customWidth="1"/>
    <col min="6678" max="6920" width="0" style="25" hidden="1"/>
    <col min="6921" max="6930" width="9.59765625" style="25" customWidth="1"/>
    <col min="6931" max="6931" width="4" style="25" customWidth="1"/>
    <col min="6932" max="6933" width="8.19921875" style="25" customWidth="1"/>
    <col min="6934" max="7176" width="0" style="25" hidden="1"/>
    <col min="7177" max="7186" width="9.59765625" style="25" customWidth="1"/>
    <col min="7187" max="7187" width="4" style="25" customWidth="1"/>
    <col min="7188" max="7189" width="8.19921875" style="25" customWidth="1"/>
    <col min="7190" max="7432" width="0" style="25" hidden="1"/>
    <col min="7433" max="7442" width="9.59765625" style="25" customWidth="1"/>
    <col min="7443" max="7443" width="4" style="25" customWidth="1"/>
    <col min="7444" max="7445" width="8.19921875" style="25" customWidth="1"/>
    <col min="7446" max="7688" width="0" style="25" hidden="1"/>
    <col min="7689" max="7698" width="9.59765625" style="25" customWidth="1"/>
    <col min="7699" max="7699" width="4" style="25" customWidth="1"/>
    <col min="7700" max="7701" width="8.19921875" style="25" customWidth="1"/>
    <col min="7702" max="7944" width="0" style="25" hidden="1"/>
    <col min="7945" max="7954" width="9.59765625" style="25" customWidth="1"/>
    <col min="7955" max="7955" width="4" style="25" customWidth="1"/>
    <col min="7956" max="7957" width="8.19921875" style="25" customWidth="1"/>
    <col min="7958" max="8200" width="0" style="25" hidden="1"/>
    <col min="8201" max="8210" width="9.59765625" style="25" customWidth="1"/>
    <col min="8211" max="8211" width="4" style="25" customWidth="1"/>
    <col min="8212" max="8213" width="8.19921875" style="25" customWidth="1"/>
    <col min="8214" max="8456" width="0" style="25" hidden="1"/>
    <col min="8457" max="8466" width="9.59765625" style="25" customWidth="1"/>
    <col min="8467" max="8467" width="4" style="25" customWidth="1"/>
    <col min="8468" max="8469" width="8.19921875" style="25" customWidth="1"/>
    <col min="8470" max="8712" width="0" style="25" hidden="1"/>
    <col min="8713" max="8722" width="9.59765625" style="25" customWidth="1"/>
    <col min="8723" max="8723" width="4" style="25" customWidth="1"/>
    <col min="8724" max="8725" width="8.19921875" style="25" customWidth="1"/>
    <col min="8726" max="8968" width="0" style="25" hidden="1"/>
    <col min="8969" max="8978" width="9.59765625" style="25" customWidth="1"/>
    <col min="8979" max="8979" width="4" style="25" customWidth="1"/>
    <col min="8980" max="8981" width="8.19921875" style="25" customWidth="1"/>
    <col min="8982" max="9224" width="0" style="25" hidden="1"/>
    <col min="9225" max="9234" width="9.59765625" style="25" customWidth="1"/>
    <col min="9235" max="9235" width="4" style="25" customWidth="1"/>
    <col min="9236" max="9237" width="8.19921875" style="25" customWidth="1"/>
    <col min="9238" max="9480" width="0" style="25" hidden="1"/>
    <col min="9481" max="9490" width="9.59765625" style="25" customWidth="1"/>
    <col min="9491" max="9491" width="4" style="25" customWidth="1"/>
    <col min="9492" max="9493" width="8.19921875" style="25" customWidth="1"/>
    <col min="9494" max="9736" width="0" style="25" hidden="1"/>
    <col min="9737" max="9746" width="9.59765625" style="25" customWidth="1"/>
    <col min="9747" max="9747" width="4" style="25" customWidth="1"/>
    <col min="9748" max="9749" width="8.19921875" style="25" customWidth="1"/>
    <col min="9750" max="9992" width="0" style="25" hidden="1"/>
    <col min="9993" max="10002" width="9.59765625" style="25" customWidth="1"/>
    <col min="10003" max="10003" width="4" style="25" customWidth="1"/>
    <col min="10004" max="10005" width="8.19921875" style="25" customWidth="1"/>
    <col min="10006" max="10248" width="0" style="25" hidden="1"/>
    <col min="10249" max="10258" width="9.59765625" style="25" customWidth="1"/>
    <col min="10259" max="10259" width="4" style="25" customWidth="1"/>
    <col min="10260" max="10261" width="8.19921875" style="25" customWidth="1"/>
    <col min="10262" max="10504" width="0" style="25" hidden="1"/>
    <col min="10505" max="10514" width="9.59765625" style="25" customWidth="1"/>
    <col min="10515" max="10515" width="4" style="25" customWidth="1"/>
    <col min="10516" max="10517" width="8.19921875" style="25" customWidth="1"/>
    <col min="10518" max="10760" width="0" style="25" hidden="1"/>
    <col min="10761" max="10770" width="9.59765625" style="25" customWidth="1"/>
    <col min="10771" max="10771" width="4" style="25" customWidth="1"/>
    <col min="10772" max="10773" width="8.19921875" style="25" customWidth="1"/>
    <col min="10774" max="11016" width="0" style="25" hidden="1"/>
    <col min="11017" max="11026" width="9.59765625" style="25" customWidth="1"/>
    <col min="11027" max="11027" width="4" style="25" customWidth="1"/>
    <col min="11028" max="11029" width="8.19921875" style="25" customWidth="1"/>
    <col min="11030" max="11272" width="0" style="25" hidden="1"/>
    <col min="11273" max="11282" width="9.59765625" style="25" customWidth="1"/>
    <col min="11283" max="11283" width="4" style="25" customWidth="1"/>
    <col min="11284" max="11285" width="8.19921875" style="25" customWidth="1"/>
    <col min="11286" max="11528" width="0" style="25" hidden="1"/>
    <col min="11529" max="11538" width="9.59765625" style="25" customWidth="1"/>
    <col min="11539" max="11539" width="4" style="25" customWidth="1"/>
    <col min="11540" max="11541" width="8.19921875" style="25" customWidth="1"/>
    <col min="11542" max="11784" width="0" style="25" hidden="1"/>
    <col min="11785" max="11794" width="9.59765625" style="25" customWidth="1"/>
    <col min="11795" max="11795" width="4" style="25" customWidth="1"/>
    <col min="11796" max="11797" width="8.19921875" style="25" customWidth="1"/>
    <col min="11798" max="12040" width="0" style="25" hidden="1"/>
    <col min="12041" max="12050" width="9.59765625" style="25" customWidth="1"/>
    <col min="12051" max="12051" width="4" style="25" customWidth="1"/>
    <col min="12052" max="12053" width="8.19921875" style="25" customWidth="1"/>
    <col min="12054" max="12296" width="0" style="25" hidden="1"/>
    <col min="12297" max="12306" width="9.59765625" style="25" customWidth="1"/>
    <col min="12307" max="12307" width="4" style="25" customWidth="1"/>
    <col min="12308" max="12309" width="8.19921875" style="25" customWidth="1"/>
    <col min="12310" max="12552" width="0" style="25" hidden="1"/>
    <col min="12553" max="12562" width="9.59765625" style="25" customWidth="1"/>
    <col min="12563" max="12563" width="4" style="25" customWidth="1"/>
    <col min="12564" max="12565" width="8.19921875" style="25" customWidth="1"/>
    <col min="12566" max="12808" width="0" style="25" hidden="1"/>
    <col min="12809" max="12818" width="9.59765625" style="25" customWidth="1"/>
    <col min="12819" max="12819" width="4" style="25" customWidth="1"/>
    <col min="12820" max="12821" width="8.19921875" style="25" customWidth="1"/>
    <col min="12822" max="13064" width="0" style="25" hidden="1"/>
    <col min="13065" max="13074" width="9.59765625" style="25" customWidth="1"/>
    <col min="13075" max="13075" width="4" style="25" customWidth="1"/>
    <col min="13076" max="13077" width="8.19921875" style="25" customWidth="1"/>
    <col min="13078" max="13320" width="0" style="25" hidden="1"/>
    <col min="13321" max="13330" width="9.59765625" style="25" customWidth="1"/>
    <col min="13331" max="13331" width="4" style="25" customWidth="1"/>
    <col min="13332" max="13333" width="8.19921875" style="25" customWidth="1"/>
    <col min="13334" max="13576" width="0" style="25" hidden="1"/>
    <col min="13577" max="13586" width="9.59765625" style="25" customWidth="1"/>
    <col min="13587" max="13587" width="4" style="25" customWidth="1"/>
    <col min="13588" max="13589" width="8.19921875" style="25" customWidth="1"/>
    <col min="13590" max="13832" width="0" style="25" hidden="1"/>
    <col min="13833" max="13842" width="9.59765625" style="25" customWidth="1"/>
    <col min="13843" max="13843" width="4" style="25" customWidth="1"/>
    <col min="13844" max="13845" width="8.19921875" style="25" customWidth="1"/>
    <col min="13846" max="14088" width="0" style="25" hidden="1"/>
    <col min="14089" max="14098" width="9.59765625" style="25" customWidth="1"/>
    <col min="14099" max="14099" width="4" style="25" customWidth="1"/>
    <col min="14100" max="14101" width="8.19921875" style="25" customWidth="1"/>
    <col min="14102" max="14344" width="0" style="25" hidden="1"/>
    <col min="14345" max="14354" width="9.59765625" style="25" customWidth="1"/>
    <col min="14355" max="14355" width="4" style="25" customWidth="1"/>
    <col min="14356" max="14357" width="8.19921875" style="25" customWidth="1"/>
    <col min="14358" max="14600" width="0" style="25" hidden="1"/>
    <col min="14601" max="14610" width="9.59765625" style="25" customWidth="1"/>
    <col min="14611" max="14611" width="4" style="25" customWidth="1"/>
    <col min="14612" max="14613" width="8.19921875" style="25" customWidth="1"/>
    <col min="14614" max="14856" width="0" style="25" hidden="1"/>
    <col min="14857" max="14866" width="9.59765625" style="25" customWidth="1"/>
    <col min="14867" max="14867" width="4" style="25" customWidth="1"/>
    <col min="14868" max="14869" width="8.19921875" style="25" customWidth="1"/>
    <col min="14870" max="15112" width="0" style="25" hidden="1"/>
    <col min="15113" max="15122" width="9.59765625" style="25" customWidth="1"/>
    <col min="15123" max="15123" width="4" style="25" customWidth="1"/>
    <col min="15124" max="15125" width="8.19921875" style="25" customWidth="1"/>
    <col min="15126" max="15368" width="0" style="25" hidden="1"/>
    <col min="15369" max="15378" width="9.59765625" style="25" customWidth="1"/>
    <col min="15379" max="15379" width="4" style="25" customWidth="1"/>
    <col min="15380" max="15381" width="8.19921875" style="25" customWidth="1"/>
    <col min="15382" max="15624" width="0" style="25" hidden="1"/>
    <col min="15625" max="15634" width="9.59765625" style="25" customWidth="1"/>
    <col min="15635" max="15635" width="4" style="25" customWidth="1"/>
    <col min="15636" max="15637" width="8.19921875" style="25" customWidth="1"/>
    <col min="15638" max="15880" width="0" style="25" hidden="1"/>
    <col min="15881" max="15890" width="9.59765625" style="25" customWidth="1"/>
    <col min="15891" max="15891" width="4" style="25" customWidth="1"/>
    <col min="15892" max="15893" width="8.19921875" style="25" customWidth="1"/>
    <col min="15894" max="16136" width="0" style="25" hidden="1"/>
    <col min="16137" max="16146" width="9.59765625" style="25" customWidth="1"/>
    <col min="16147" max="16147" width="4" style="25" customWidth="1"/>
    <col min="16148" max="16149" width="8.19921875" style="25" customWidth="1"/>
    <col min="16150" max="16384" width="0" style="25" hidden="1"/>
  </cols>
  <sheetData>
    <row r="1" spans="1:19" ht="12.75" customHeight="1" x14ac:dyDescent="0.25">
      <c r="E1" s="26" t="s">
        <v>236</v>
      </c>
      <c r="F1" s="26" t="s">
        <v>237</v>
      </c>
      <c r="G1" s="26" t="s">
        <v>238</v>
      </c>
      <c r="I1" s="122" t="s">
        <v>239</v>
      </c>
      <c r="J1" s="123"/>
      <c r="K1" s="123"/>
      <c r="L1" s="123"/>
      <c r="M1" s="123"/>
      <c r="N1" s="123"/>
      <c r="O1" s="123"/>
      <c r="P1" s="123"/>
      <c r="Q1" s="123"/>
      <c r="R1" s="124"/>
    </row>
    <row r="2" spans="1:19" ht="12.75" customHeight="1" x14ac:dyDescent="0.25">
      <c r="A2" s="25" t="s">
        <v>240</v>
      </c>
      <c r="B2" s="27" t="s">
        <v>241</v>
      </c>
      <c r="C2" s="25" t="str">
        <f t="shared" ref="C2:C54" si="0">CONCATENATE(A2,"-",B2)</f>
        <v>Construção e Reforma de Edifícios-AC</v>
      </c>
      <c r="E2" s="28">
        <v>0.03</v>
      </c>
      <c r="F2" s="28">
        <v>0.04</v>
      </c>
      <c r="G2" s="28">
        <v>5.5E-2</v>
      </c>
      <c r="I2" s="125"/>
      <c r="J2" s="126"/>
      <c r="K2" s="126"/>
      <c r="L2" s="126"/>
      <c r="M2" s="126"/>
      <c r="N2" s="126"/>
      <c r="O2" s="126"/>
      <c r="P2" s="126"/>
      <c r="Q2" s="126"/>
      <c r="R2" s="127"/>
    </row>
    <row r="3" spans="1:19" ht="12.6" customHeight="1" x14ac:dyDescent="0.25">
      <c r="B3" s="27"/>
      <c r="E3" s="28"/>
      <c r="F3" s="28"/>
      <c r="G3" s="28"/>
      <c r="I3" s="128"/>
      <c r="J3" s="129"/>
      <c r="K3" s="129"/>
      <c r="L3" s="129"/>
      <c r="M3" s="129"/>
      <c r="N3" s="129"/>
      <c r="O3" s="129"/>
      <c r="P3" s="129"/>
      <c r="Q3" s="129"/>
      <c r="R3" s="129"/>
    </row>
    <row r="4" spans="1:19" hidden="1" x14ac:dyDescent="0.25">
      <c r="B4" s="27"/>
      <c r="E4" s="28"/>
      <c r="F4" s="28"/>
      <c r="G4" s="28"/>
      <c r="I4" s="130"/>
      <c r="J4" s="131"/>
      <c r="K4" s="131"/>
      <c r="L4" s="131"/>
      <c r="M4" s="131"/>
      <c r="N4" s="131"/>
      <c r="O4" s="131"/>
      <c r="P4" s="131"/>
      <c r="Q4" s="131"/>
      <c r="R4" s="131"/>
    </row>
    <row r="5" spans="1:19" hidden="1" x14ac:dyDescent="0.25">
      <c r="B5" s="27"/>
      <c r="E5" s="28"/>
      <c r="F5" s="28"/>
      <c r="G5" s="28"/>
      <c r="I5" s="130"/>
      <c r="J5" s="131"/>
      <c r="K5" s="131"/>
      <c r="L5" s="131"/>
      <c r="M5" s="131"/>
      <c r="N5" s="131"/>
      <c r="O5" s="131"/>
      <c r="P5" s="131"/>
      <c r="Q5" s="131"/>
      <c r="R5" s="131"/>
    </row>
    <row r="6" spans="1:19" hidden="1" x14ac:dyDescent="0.25">
      <c r="A6" s="25" t="str">
        <f>A2</f>
        <v>Construção e Reforma de Edifícios</v>
      </c>
      <c r="B6" s="27" t="s">
        <v>242</v>
      </c>
      <c r="C6" s="25" t="str">
        <f t="shared" si="0"/>
        <v>Construção e Reforma de Edifícios-SG</v>
      </c>
      <c r="E6" s="28">
        <v>8.0000000000000002E-3</v>
      </c>
      <c r="F6" s="28">
        <v>8.0000000000000002E-3</v>
      </c>
      <c r="G6" s="28">
        <v>0.01</v>
      </c>
      <c r="I6" s="132"/>
      <c r="J6" s="133"/>
      <c r="K6" s="133"/>
      <c r="L6" s="133"/>
      <c r="M6" s="133"/>
      <c r="N6" s="133"/>
      <c r="O6" s="133"/>
      <c r="P6" s="133"/>
      <c r="Q6" s="133"/>
      <c r="R6" s="133"/>
    </row>
    <row r="7" spans="1:19" x14ac:dyDescent="0.25">
      <c r="A7" s="25" t="str">
        <f>A6</f>
        <v>Construção e Reforma de Edifícios</v>
      </c>
      <c r="B7" s="27" t="s">
        <v>243</v>
      </c>
      <c r="C7" s="25" t="str">
        <f t="shared" si="0"/>
        <v>Construção e Reforma de Edifícios-R</v>
      </c>
      <c r="E7" s="28">
        <v>9.7000000000000003E-3</v>
      </c>
      <c r="F7" s="28">
        <v>1.2699999999999999E-2</v>
      </c>
      <c r="G7" s="28">
        <v>1.2699999999999999E-2</v>
      </c>
      <c r="I7" s="134" t="s">
        <v>244</v>
      </c>
      <c r="J7" s="135"/>
      <c r="K7" s="134" t="s">
        <v>245</v>
      </c>
      <c r="L7" s="136"/>
      <c r="M7" s="136"/>
      <c r="N7" s="136"/>
      <c r="O7" s="136"/>
      <c r="P7" s="136"/>
      <c r="Q7" s="136"/>
      <c r="R7" s="135"/>
    </row>
    <row r="8" spans="1:19" ht="14.25" customHeight="1" x14ac:dyDescent="0.35">
      <c r="A8" s="25" t="str">
        <f>A7</f>
        <v>Construção e Reforma de Edifícios</v>
      </c>
      <c r="B8" s="27" t="s">
        <v>246</v>
      </c>
      <c r="C8" s="25" t="str">
        <f t="shared" si="0"/>
        <v>Construção e Reforma de Edifícios-DF</v>
      </c>
      <c r="E8" s="28">
        <v>5.8999999999999999E-3</v>
      </c>
      <c r="F8" s="28">
        <v>1.23E-2</v>
      </c>
      <c r="G8" s="28">
        <v>1.3899999999999999E-2</v>
      </c>
      <c r="I8" s="137"/>
      <c r="J8" s="138"/>
      <c r="K8" s="139" t="s">
        <v>247</v>
      </c>
      <c r="L8" s="140"/>
      <c r="M8" s="140"/>
      <c r="N8" s="140"/>
      <c r="O8" s="140"/>
      <c r="P8" s="140"/>
      <c r="Q8" s="140"/>
      <c r="R8" s="141"/>
      <c r="S8" s="29"/>
    </row>
    <row r="9" spans="1:19" x14ac:dyDescent="0.25">
      <c r="A9" s="25" t="str">
        <f>A8</f>
        <v>Construção e Reforma de Edifícios</v>
      </c>
      <c r="B9" s="27" t="s">
        <v>172</v>
      </c>
      <c r="C9" s="25" t="str">
        <f t="shared" si="0"/>
        <v>Construção e Reforma de Edifícios-L</v>
      </c>
      <c r="E9" s="28">
        <v>6.1600000000000002E-2</v>
      </c>
      <c r="F9" s="28">
        <v>7.400000000000001E-2</v>
      </c>
      <c r="G9" s="28">
        <v>8.9600000000000013E-2</v>
      </c>
      <c r="I9" s="142"/>
      <c r="J9" s="142"/>
      <c r="K9" s="142"/>
      <c r="L9" s="142"/>
      <c r="M9" s="142"/>
      <c r="N9" s="142"/>
      <c r="O9" s="142"/>
      <c r="P9" s="142"/>
      <c r="Q9" s="142"/>
      <c r="R9" s="142"/>
    </row>
    <row r="10" spans="1:19" s="30" customFormat="1" ht="32.25" customHeight="1" x14ac:dyDescent="0.25">
      <c r="A10" s="30" t="str">
        <f>A9</f>
        <v>Construção e Reforma de Edifícios</v>
      </c>
      <c r="B10" s="31" t="s">
        <v>248</v>
      </c>
      <c r="C10" s="30" t="str">
        <f t="shared" si="0"/>
        <v>Construção e Reforma de Edifícios-BDI PAD</v>
      </c>
      <c r="E10" s="32">
        <v>0.2034</v>
      </c>
      <c r="F10" s="32">
        <v>0.22120000000000001</v>
      </c>
      <c r="G10" s="32">
        <v>0.25</v>
      </c>
      <c r="I10" s="33" t="s">
        <v>249</v>
      </c>
      <c r="J10" s="143" t="s">
        <v>250</v>
      </c>
      <c r="K10" s="143"/>
      <c r="L10" s="143"/>
      <c r="M10" s="143"/>
      <c r="N10" s="143"/>
      <c r="O10" s="143"/>
      <c r="P10" s="143"/>
      <c r="Q10" s="143"/>
      <c r="R10" s="143"/>
    </row>
    <row r="11" spans="1:19" x14ac:dyDescent="0.25">
      <c r="A11" s="25" t="s">
        <v>251</v>
      </c>
      <c r="B11" s="27" t="s">
        <v>242</v>
      </c>
      <c r="C11" s="25" t="str">
        <f t="shared" si="0"/>
        <v>Construção de Praças Urbanas, Rodovias, Ferrovias e recapeamento e pavimentação de vias urbanas-SG</v>
      </c>
      <c r="E11" s="28">
        <v>3.2000000000000002E-3</v>
      </c>
      <c r="F11" s="28">
        <v>4.0000000000000001E-3</v>
      </c>
      <c r="G11" s="28">
        <v>7.4000000000000003E-3</v>
      </c>
      <c r="I11" s="142"/>
      <c r="J11" s="142"/>
      <c r="K11" s="142"/>
      <c r="L11" s="142"/>
      <c r="M11" s="142"/>
      <c r="N11" s="142"/>
      <c r="O11" s="142"/>
      <c r="P11" s="142"/>
      <c r="Q11" s="142"/>
      <c r="R11" s="142"/>
    </row>
    <row r="12" spans="1:19" x14ac:dyDescent="0.25">
      <c r="A12" s="25" t="s">
        <v>251</v>
      </c>
      <c r="B12" s="27" t="s">
        <v>243</v>
      </c>
      <c r="C12" s="25" t="str">
        <f t="shared" si="0"/>
        <v>Construção de Praças Urbanas, Rodovias, Ferrovias e recapeamento e pavimentação de vias urbanas-R</v>
      </c>
      <c r="E12" s="28">
        <v>5.0000000000000001E-3</v>
      </c>
      <c r="F12" s="28">
        <v>5.6000000000000008E-3</v>
      </c>
      <c r="G12" s="28">
        <v>9.7000000000000003E-3</v>
      </c>
      <c r="I12" s="144" t="s">
        <v>252</v>
      </c>
      <c r="J12" s="144"/>
      <c r="K12" s="144"/>
      <c r="L12" s="144"/>
      <c r="M12" s="144"/>
      <c r="N12" s="144"/>
      <c r="O12" s="144"/>
      <c r="P12" s="144"/>
      <c r="Q12" s="144" t="s">
        <v>253</v>
      </c>
      <c r="R12" s="144"/>
    </row>
    <row r="13" spans="1:19" x14ac:dyDescent="0.25">
      <c r="A13" s="25" t="s">
        <v>251</v>
      </c>
      <c r="B13" s="27" t="s">
        <v>246</v>
      </c>
      <c r="C13" s="25" t="str">
        <f t="shared" si="0"/>
        <v>Construção de Praças Urbanas, Rodovias, Ferrovias e recapeamento e pavimentação de vias urbanas-DF</v>
      </c>
      <c r="E13" s="28">
        <v>1.0200000000000001E-2</v>
      </c>
      <c r="F13" s="28">
        <v>1.11E-2</v>
      </c>
      <c r="G13" s="28">
        <v>1.21E-2</v>
      </c>
      <c r="I13" s="120" t="s">
        <v>240</v>
      </c>
      <c r="J13" s="120"/>
      <c r="K13" s="120"/>
      <c r="L13" s="120"/>
      <c r="M13" s="120"/>
      <c r="N13" s="120"/>
      <c r="O13" s="120"/>
      <c r="P13" s="120"/>
      <c r="Q13" s="121" t="s">
        <v>254</v>
      </c>
      <c r="R13" s="121"/>
    </row>
    <row r="14" spans="1:19" x14ac:dyDescent="0.25">
      <c r="A14" s="25" t="s">
        <v>251</v>
      </c>
      <c r="B14" s="27" t="s">
        <v>172</v>
      </c>
      <c r="C14" s="25" t="str">
        <f t="shared" si="0"/>
        <v>Construção de Praças Urbanas, Rodovias, Ferrovias e recapeamento e pavimentação de vias urbanas-L</v>
      </c>
      <c r="E14" s="28">
        <v>6.6400000000000001E-2</v>
      </c>
      <c r="F14" s="28">
        <v>7.2999999999999995E-2</v>
      </c>
      <c r="G14" s="28">
        <v>8.6899999999999991E-2</v>
      </c>
      <c r="I14" s="116"/>
      <c r="J14" s="116"/>
      <c r="K14" s="116"/>
      <c r="L14" s="116"/>
      <c r="M14" s="116"/>
      <c r="N14" s="116"/>
      <c r="O14" s="116"/>
      <c r="P14" s="116"/>
      <c r="Q14" s="116"/>
      <c r="R14" s="116"/>
    </row>
    <row r="15" spans="1:19" x14ac:dyDescent="0.25">
      <c r="A15" s="25" t="s">
        <v>251</v>
      </c>
      <c r="B15" s="31" t="s">
        <v>248</v>
      </c>
      <c r="C15" s="25" t="str">
        <f t="shared" si="0"/>
        <v>Construção de Praças Urbanas, Rodovias, Ferrovias e recapeamento e pavimentação de vias urbanas-BDI PAD</v>
      </c>
      <c r="E15" s="28">
        <v>0.19600000000000001</v>
      </c>
      <c r="F15" s="28">
        <v>0.2097</v>
      </c>
      <c r="G15" s="28">
        <v>0.24230000000000002</v>
      </c>
      <c r="I15" s="117" t="s">
        <v>255</v>
      </c>
      <c r="J15" s="117"/>
      <c r="K15" s="117"/>
      <c r="L15" s="117"/>
      <c r="M15" s="117"/>
      <c r="N15" s="117"/>
      <c r="O15" s="117"/>
      <c r="P15" s="117"/>
      <c r="Q15" s="118">
        <v>0.4</v>
      </c>
      <c r="R15" s="118"/>
    </row>
    <row r="16" spans="1:19" x14ac:dyDescent="0.25">
      <c r="A16" s="25" t="s">
        <v>256</v>
      </c>
      <c r="B16" s="27" t="s">
        <v>241</v>
      </c>
      <c r="C16" s="25" t="str">
        <f t="shared" si="0"/>
        <v>Construção de Redes de Abastecimento de Água, Coleta de Esgoto-AC</v>
      </c>
      <c r="E16" s="28">
        <v>3.4300000000000004E-2</v>
      </c>
      <c r="F16" s="28">
        <v>4.9299999999999997E-2</v>
      </c>
      <c r="G16" s="28">
        <v>6.7099999999999993E-2</v>
      </c>
      <c r="I16" s="119" t="s">
        <v>257</v>
      </c>
      <c r="J16" s="119"/>
      <c r="K16" s="119"/>
      <c r="L16" s="119"/>
      <c r="M16" s="119"/>
      <c r="N16" s="119"/>
      <c r="O16" s="119"/>
      <c r="P16" s="119"/>
      <c r="Q16" s="118">
        <v>0.05</v>
      </c>
      <c r="R16" s="118"/>
    </row>
    <row r="17" spans="1:18" x14ac:dyDescent="0.25">
      <c r="A17" s="25" t="str">
        <f>A16</f>
        <v>Construção de Redes de Abastecimento de Água, Coleta de Esgoto</v>
      </c>
      <c r="B17" s="27" t="s">
        <v>242</v>
      </c>
      <c r="C17" s="25" t="str">
        <f t="shared" si="0"/>
        <v>Construção de Redes de Abastecimento de Água, Coleta de Esgoto-SG</v>
      </c>
      <c r="E17" s="28">
        <v>2.8000000000000004E-3</v>
      </c>
      <c r="F17" s="28">
        <v>4.8999999999999998E-3</v>
      </c>
      <c r="G17" s="28">
        <v>7.4999999999999997E-3</v>
      </c>
      <c r="I17" s="116"/>
      <c r="J17" s="116"/>
      <c r="K17" s="116"/>
      <c r="L17" s="116"/>
      <c r="M17" s="116"/>
      <c r="N17" s="116"/>
      <c r="O17" s="116"/>
      <c r="P17" s="116"/>
      <c r="Q17" s="116"/>
      <c r="R17" s="116"/>
    </row>
    <row r="18" spans="1:18" x14ac:dyDescent="0.25">
      <c r="B18" s="27"/>
      <c r="E18" s="28"/>
      <c r="F18" s="28"/>
      <c r="G18" s="28"/>
      <c r="I18" s="112" t="s">
        <v>258</v>
      </c>
      <c r="J18" s="112"/>
      <c r="K18" s="112"/>
      <c r="L18" s="112"/>
      <c r="M18" s="112" t="s">
        <v>259</v>
      </c>
      <c r="N18" s="113" t="s">
        <v>260</v>
      </c>
      <c r="O18" s="113" t="s">
        <v>261</v>
      </c>
      <c r="P18" s="115" t="s">
        <v>262</v>
      </c>
      <c r="Q18" s="115"/>
      <c r="R18" s="115"/>
    </row>
    <row r="19" spans="1:18" x14ac:dyDescent="0.25">
      <c r="A19" s="25" t="str">
        <f>A17</f>
        <v>Construção de Redes de Abastecimento de Água, Coleta de Esgoto</v>
      </c>
      <c r="B19" s="27" t="s">
        <v>243</v>
      </c>
      <c r="C19" s="25" t="str">
        <f t="shared" si="0"/>
        <v>Construção de Redes de Abastecimento de Água, Coleta de Esgoto-R</v>
      </c>
      <c r="E19" s="28">
        <v>0.01</v>
      </c>
      <c r="F19" s="28">
        <v>1.3899999999999999E-2</v>
      </c>
      <c r="G19" s="28">
        <v>1.7399999999999999E-2</v>
      </c>
      <c r="I19" s="112"/>
      <c r="J19" s="112"/>
      <c r="K19" s="112"/>
      <c r="L19" s="112"/>
      <c r="M19" s="112"/>
      <c r="N19" s="113"/>
      <c r="O19" s="113"/>
      <c r="P19" s="34" t="s">
        <v>263</v>
      </c>
      <c r="Q19" s="34" t="s">
        <v>264</v>
      </c>
      <c r="R19" s="34" t="s">
        <v>265</v>
      </c>
    </row>
    <row r="20" spans="1:18" ht="13.8" x14ac:dyDescent="0.25">
      <c r="A20" s="25" t="str">
        <f>A19</f>
        <v>Construção de Redes de Abastecimento de Água, Coleta de Esgoto</v>
      </c>
      <c r="B20" s="27" t="s">
        <v>246</v>
      </c>
      <c r="C20" s="25" t="str">
        <f t="shared" si="0"/>
        <v>Construção de Redes de Abastecimento de Água, Coleta de Esgoto-DF</v>
      </c>
      <c r="E20" s="28">
        <v>9.3999999999999986E-3</v>
      </c>
      <c r="F20" s="28">
        <v>9.8999999999999991E-3</v>
      </c>
      <c r="G20" s="28">
        <v>1.1699999999999999E-2</v>
      </c>
      <c r="I20" s="98" t="str">
        <f>IF($I$13=$A$63,"Encargos Sociais incidentes sobre a mão de obra","Administração Central")</f>
        <v>Administração Central</v>
      </c>
      <c r="J20" s="98"/>
      <c r="K20" s="98"/>
      <c r="L20" s="98"/>
      <c r="M20" s="35" t="str">
        <f>IF($I$13=$A$63,"K1","AC")</f>
        <v>AC</v>
      </c>
      <c r="N20" s="36">
        <v>3.7999999999999999E-2</v>
      </c>
      <c r="O20" s="37" t="s">
        <v>266</v>
      </c>
      <c r="P20" s="38">
        <v>3.7999999999999999E-2</v>
      </c>
      <c r="Q20" s="38">
        <v>4.0099999999999997E-2</v>
      </c>
      <c r="R20" s="38">
        <v>4.6699999999999998E-2</v>
      </c>
    </row>
    <row r="21" spans="1:18" ht="13.8" x14ac:dyDescent="0.25">
      <c r="A21" s="25" t="str">
        <f>A20</f>
        <v>Construção de Redes de Abastecimento de Água, Coleta de Esgoto</v>
      </c>
      <c r="B21" s="27" t="s">
        <v>172</v>
      </c>
      <c r="C21" s="25" t="str">
        <f t="shared" si="0"/>
        <v>Construção de Redes de Abastecimento de Água, Coleta de Esgoto-L</v>
      </c>
      <c r="E21" s="28">
        <v>6.7400000000000002E-2</v>
      </c>
      <c r="F21" s="28">
        <v>8.0399999999999985E-2</v>
      </c>
      <c r="G21" s="28">
        <v>9.4E-2</v>
      </c>
      <c r="I21" s="97" t="str">
        <f>IF($I$13=$A$63,"Administração Central da empresa ou consultoria - overhead","Seguro e Garantia")</f>
        <v>Seguro e Garantia</v>
      </c>
      <c r="J21" s="97"/>
      <c r="K21" s="97"/>
      <c r="L21" s="97"/>
      <c r="M21" s="39" t="str">
        <f>IF($I$13=$A$63,"K2","SG")</f>
        <v>SG</v>
      </c>
      <c r="N21" s="40">
        <v>8.0000000000000002E-3</v>
      </c>
      <c r="O21" s="41" t="s">
        <v>266</v>
      </c>
      <c r="P21" s="42">
        <f>VLOOKUP(CONCATENATE(I$13,"-",M21),$C$2:$G$54,3,FALSE)</f>
        <v>8.0000000000000002E-3</v>
      </c>
      <c r="Q21" s="42">
        <f>VLOOKUP(CONCATENATE(I$13,"-",M21),$C$2:$G$54,4,FALSE)</f>
        <v>8.0000000000000002E-3</v>
      </c>
      <c r="R21" s="42">
        <f>VLOOKUP(CONCATENATE(I$13,"-",M21),$C$2:$G$54,5,FALSE)</f>
        <v>0.01</v>
      </c>
    </row>
    <row r="22" spans="1:18" ht="13.8" x14ac:dyDescent="0.25">
      <c r="A22" s="25" t="str">
        <f>A21</f>
        <v>Construção de Redes de Abastecimento de Água, Coleta de Esgoto</v>
      </c>
      <c r="B22" s="31" t="s">
        <v>248</v>
      </c>
      <c r="C22" s="25" t="str">
        <f t="shared" si="0"/>
        <v>Construção de Redes de Abastecimento de Água, Coleta de Esgoto-BDI PAD</v>
      </c>
      <c r="E22" s="28">
        <v>0.20760000000000001</v>
      </c>
      <c r="F22" s="28">
        <v>0.24179999999999999</v>
      </c>
      <c r="G22" s="28">
        <v>0.26440000000000002</v>
      </c>
      <c r="I22" s="98" t="str">
        <f>IF($I$13=$A$63,"","Risco")</f>
        <v>Risco</v>
      </c>
      <c r="J22" s="98"/>
      <c r="K22" s="98"/>
      <c r="L22" s="98"/>
      <c r="M22" s="35" t="str">
        <f>IF($I$13=$A$63,"","R")</f>
        <v>R</v>
      </c>
      <c r="N22" s="36">
        <v>9.7000000000000003E-3</v>
      </c>
      <c r="O22" s="37" t="s">
        <v>266</v>
      </c>
      <c r="P22" s="38">
        <f>VLOOKUP(CONCATENATE(I$13,"-",M22),$C$2:$G$54,3,FALSE)</f>
        <v>9.7000000000000003E-3</v>
      </c>
      <c r="Q22" s="38">
        <f>VLOOKUP(CONCATENATE(I$13,"-",M22),$C$2:$G$54,4,FALSE)</f>
        <v>1.2699999999999999E-2</v>
      </c>
      <c r="R22" s="38">
        <f>VLOOKUP(CONCATENATE(I$13,"-",M22),$C$2:$G$54,5,FALSE)</f>
        <v>1.2699999999999999E-2</v>
      </c>
    </row>
    <row r="23" spans="1:18" ht="13.8" x14ac:dyDescent="0.25">
      <c r="A23" s="25" t="s">
        <v>267</v>
      </c>
      <c r="B23" s="27" t="s">
        <v>241</v>
      </c>
      <c r="C23" s="25" t="str">
        <f t="shared" si="0"/>
        <v>Construção e Manutenção de Estações e Redes de Distribuição de Energia Elétrica-AC</v>
      </c>
      <c r="E23" s="28">
        <v>5.2900000000000003E-2</v>
      </c>
      <c r="F23" s="28">
        <v>5.9200000000000003E-2</v>
      </c>
      <c r="G23" s="28">
        <v>7.9299999999999995E-2</v>
      </c>
      <c r="I23" s="97" t="str">
        <f>IF($I$13=$A$63,"","Despesas Financeiras")</f>
        <v>Despesas Financeiras</v>
      </c>
      <c r="J23" s="97"/>
      <c r="K23" s="97"/>
      <c r="L23" s="97"/>
      <c r="M23" s="39" t="str">
        <f>IF($I$13=$A$63,"","DF")</f>
        <v>DF</v>
      </c>
      <c r="N23" s="40">
        <v>5.8999999999999999E-3</v>
      </c>
      <c r="O23" s="41" t="s">
        <v>266</v>
      </c>
      <c r="P23" s="42">
        <f>VLOOKUP(CONCATENATE(I$13,"-",M23),$C$2:$G$54,3,FALSE)</f>
        <v>5.8999999999999999E-3</v>
      </c>
      <c r="Q23" s="42">
        <f>VLOOKUP(CONCATENATE(I$13,"-",M23),$C$2:$G$54,4,FALSE)</f>
        <v>1.23E-2</v>
      </c>
      <c r="R23" s="42">
        <f>VLOOKUP(CONCATENATE(I$13,"-",M23),$C$2:$G$54,5,FALSE)</f>
        <v>1.3899999999999999E-2</v>
      </c>
    </row>
    <row r="24" spans="1:18" ht="13.8" x14ac:dyDescent="0.25">
      <c r="A24" s="25" t="str">
        <f>A23</f>
        <v>Construção e Manutenção de Estações e Redes de Distribuição de Energia Elétrica</v>
      </c>
      <c r="B24" s="27" t="s">
        <v>242</v>
      </c>
      <c r="C24" s="25" t="str">
        <f t="shared" si="0"/>
        <v>Construção e Manutenção de Estações e Redes de Distribuição de Energia Elétrica-SG</v>
      </c>
      <c r="E24" s="28">
        <v>2.5000000000000001E-3</v>
      </c>
      <c r="F24" s="28">
        <v>5.1000000000000004E-3</v>
      </c>
      <c r="G24" s="28">
        <v>5.6000000000000008E-3</v>
      </c>
      <c r="I24" s="98" t="str">
        <f>IF($I$13=$A$63,"Margem bruta da empresa de consultoria","Lucro")</f>
        <v>Lucro</v>
      </c>
      <c r="J24" s="98"/>
      <c r="K24" s="98"/>
      <c r="L24" s="98"/>
      <c r="M24" s="35" t="str">
        <f>IF($I$13=$A$63,"K3","L")</f>
        <v>L</v>
      </c>
      <c r="N24" s="36">
        <v>6.1600000000000002E-2</v>
      </c>
      <c r="O24" s="37" t="s">
        <v>266</v>
      </c>
      <c r="P24" s="38">
        <f>VLOOKUP(CONCATENATE(I$13,"-",M24),$C$2:$G$54,3,FALSE)</f>
        <v>6.1600000000000002E-2</v>
      </c>
      <c r="Q24" s="38">
        <f>VLOOKUP(CONCATENATE(I$13,"-",M24),$C$2:$G$54,4,FALSE)</f>
        <v>7.400000000000001E-2</v>
      </c>
      <c r="R24" s="38">
        <f>VLOOKUP(CONCATENATE(I$13,"-",M24),$C$2:$G$54,5,FALSE)</f>
        <v>8.9600000000000013E-2</v>
      </c>
    </row>
    <row r="25" spans="1:18" ht="13.8" x14ac:dyDescent="0.25">
      <c r="A25" s="25" t="str">
        <f>A24</f>
        <v>Construção e Manutenção de Estações e Redes de Distribuição de Energia Elétrica</v>
      </c>
      <c r="B25" s="27" t="s">
        <v>243</v>
      </c>
      <c r="C25" s="25" t="str">
        <f t="shared" si="0"/>
        <v>Construção e Manutenção de Estações e Redes de Distribuição de Energia Elétrica-R</v>
      </c>
      <c r="E25" s="28">
        <v>0.01</v>
      </c>
      <c r="F25" s="28">
        <v>1.4800000000000001E-2</v>
      </c>
      <c r="G25" s="28">
        <v>1.9699999999999999E-2</v>
      </c>
      <c r="I25" s="114" t="s">
        <v>268</v>
      </c>
      <c r="J25" s="114"/>
      <c r="K25" s="114"/>
      <c r="L25" s="114"/>
      <c r="M25" s="39" t="s">
        <v>269</v>
      </c>
      <c r="N25" s="40">
        <v>3.6499999999999998E-2</v>
      </c>
      <c r="O25" s="41" t="s">
        <v>266</v>
      </c>
      <c r="P25" s="42">
        <v>3.6499999999999998E-2</v>
      </c>
      <c r="Q25" s="42">
        <v>3.6499999999999998E-2</v>
      </c>
      <c r="R25" s="42">
        <v>3.6499999999999998E-2</v>
      </c>
    </row>
    <row r="26" spans="1:18" ht="13.8" x14ac:dyDescent="0.25">
      <c r="A26" s="25" t="str">
        <f>A25</f>
        <v>Construção e Manutenção de Estações e Redes de Distribuição de Energia Elétrica</v>
      </c>
      <c r="B26" s="27" t="s">
        <v>246</v>
      </c>
      <c r="C26" s="25" t="str">
        <f t="shared" si="0"/>
        <v>Construção e Manutenção de Estações e Redes de Distribuição de Energia Elétrica-DF</v>
      </c>
      <c r="E26" s="28">
        <v>1.01E-2</v>
      </c>
      <c r="F26" s="28">
        <v>1.0700000000000001E-2</v>
      </c>
      <c r="G26" s="28">
        <v>1.11E-2</v>
      </c>
      <c r="I26" s="98" t="s">
        <v>270</v>
      </c>
      <c r="J26" s="98"/>
      <c r="K26" s="98"/>
      <c r="L26" s="98"/>
      <c r="M26" s="35" t="s">
        <v>271</v>
      </c>
      <c r="N26" s="43">
        <v>0.05</v>
      </c>
      <c r="O26" s="37" t="s">
        <v>266</v>
      </c>
      <c r="P26" s="38">
        <v>0</v>
      </c>
      <c r="Q26" s="38">
        <v>2.5000000000000001E-2</v>
      </c>
      <c r="R26" s="38">
        <v>0.05</v>
      </c>
    </row>
    <row r="27" spans="1:18" ht="24" customHeight="1" x14ac:dyDescent="0.25">
      <c r="A27" s="25" t="str">
        <f>A26</f>
        <v>Construção e Manutenção de Estações e Redes de Distribuição de Energia Elétrica</v>
      </c>
      <c r="B27" s="27" t="s">
        <v>172</v>
      </c>
      <c r="C27" s="25" t="str">
        <f t="shared" si="0"/>
        <v>Construção e Manutenção de Estações e Redes de Distribuição de Energia Elétrica-L</v>
      </c>
      <c r="E27" s="28">
        <v>0.08</v>
      </c>
      <c r="F27" s="28">
        <v>8.3100000000000007E-2</v>
      </c>
      <c r="G27" s="28">
        <v>9.5100000000000004E-2</v>
      </c>
      <c r="I27" s="97" t="s">
        <v>272</v>
      </c>
      <c r="J27" s="97"/>
      <c r="K27" s="97"/>
      <c r="L27" s="97"/>
      <c r="M27" s="39" t="s">
        <v>273</v>
      </c>
      <c r="N27" s="42">
        <f>IF(Q13="Sim",4.5%,0%)</f>
        <v>4.4999999999999998E-2</v>
      </c>
      <c r="O27" s="41" t="str">
        <f>IF(AND(N27&gt;=P27, N27&lt;=R27), "OK", "Não OK")</f>
        <v>OK</v>
      </c>
      <c r="P27" s="44">
        <v>0</v>
      </c>
      <c r="Q27" s="44">
        <v>4.4999999999999998E-2</v>
      </c>
      <c r="R27" s="44">
        <v>4.4999999999999998E-2</v>
      </c>
    </row>
    <row r="28" spans="1:18" ht="27" customHeight="1" x14ac:dyDescent="0.25">
      <c r="A28" s="25" t="str">
        <f>A27</f>
        <v>Construção e Manutenção de Estações e Redes de Distribuição de Energia Elétrica</v>
      </c>
      <c r="B28" s="31" t="s">
        <v>248</v>
      </c>
      <c r="C28" s="25" t="str">
        <f t="shared" si="0"/>
        <v>Construção e Manutenção de Estações e Redes de Distribuição de Energia Elétrica-BDI PAD</v>
      </c>
      <c r="E28" s="28">
        <v>0.24</v>
      </c>
      <c r="F28" s="28">
        <v>0.25840000000000002</v>
      </c>
      <c r="G28" s="28">
        <v>0.27860000000000001</v>
      </c>
      <c r="I28" s="98" t="s">
        <v>274</v>
      </c>
      <c r="J28" s="98"/>
      <c r="K28" s="98"/>
      <c r="L28" s="98"/>
      <c r="M28" s="45" t="s">
        <v>248</v>
      </c>
      <c r="N28" s="42">
        <f>ROUND((((1+N20+N21+N22)*(1+N23)*(1+N24)/(1-(N25+N26)))-1),4)</f>
        <v>0.2341</v>
      </c>
      <c r="O28" s="37" t="str">
        <f>IF(OR($I$13=$A$63,AND(N28&gt;=P28, N28&lt;=R28)), "OK", "NÃO OK")</f>
        <v>OK</v>
      </c>
      <c r="P28" s="38">
        <f>VLOOKUP(CONCATENATE($I$13,"-",$M28),$C$2:$G$54,3,FALSE)</f>
        <v>0.2034</v>
      </c>
      <c r="Q28" s="38">
        <f>VLOOKUP(CONCATENATE($I$13,"-",$M28),$C$2:$G$54,4,FALSE)</f>
        <v>0.22120000000000001</v>
      </c>
      <c r="R28" s="38">
        <f>VLOOKUP(CONCATENATE($I$13,"-",$M28),$C$2:$G$54,5,FALSE)</f>
        <v>0.25</v>
      </c>
    </row>
    <row r="29" spans="1:18" ht="13.8" x14ac:dyDescent="0.25">
      <c r="A29" s="25" t="s">
        <v>275</v>
      </c>
      <c r="B29" s="27" t="s">
        <v>241</v>
      </c>
      <c r="C29" s="25" t="str">
        <f t="shared" si="0"/>
        <v>Obras Portuárias, Marítimas e Fluviais-AC</v>
      </c>
      <c r="E29" s="28">
        <v>0.04</v>
      </c>
      <c r="F29" s="28">
        <v>5.5199999999999999E-2</v>
      </c>
      <c r="G29" s="28">
        <v>7.85E-2</v>
      </c>
      <c r="I29" s="99" t="s">
        <v>276</v>
      </c>
      <c r="J29" s="99"/>
      <c r="K29" s="99"/>
      <c r="L29" s="99"/>
      <c r="M29" s="46" t="s">
        <v>277</v>
      </c>
      <c r="N29" s="47">
        <f>ROUND((((1+N20+N21+N22)*(1+N23)*(1+N24)/(1-(N25+N26+N27)))-1),4)</f>
        <v>0.29799999999999999</v>
      </c>
      <c r="O29" s="48" t="str">
        <f>IF(Q13&lt;&gt;"Sim","",IF(COUNTIF($O$20:$O$28,"NÃO OK")&gt;0,"NÃO OK","OK"))</f>
        <v>OK</v>
      </c>
      <c r="P29" s="100"/>
      <c r="Q29" s="100"/>
      <c r="R29" s="100"/>
    </row>
    <row r="30" spans="1:18" x14ac:dyDescent="0.25">
      <c r="A30" s="25" t="str">
        <f>A29</f>
        <v>Obras Portuárias, Marítimas e Fluviais</v>
      </c>
      <c r="B30" s="27" t="s">
        <v>242</v>
      </c>
      <c r="C30" s="25" t="str">
        <f t="shared" si="0"/>
        <v>Obras Portuárias, Marítimas e Fluviais-SG</v>
      </c>
      <c r="E30" s="28">
        <v>8.1000000000000013E-3</v>
      </c>
      <c r="F30" s="28">
        <v>1.2199999999999999E-2</v>
      </c>
      <c r="G30" s="28">
        <v>1.9900000000000001E-2</v>
      </c>
      <c r="I30" s="49"/>
      <c r="J30" s="49"/>
      <c r="K30" s="49"/>
      <c r="L30" s="49"/>
      <c r="M30" s="49"/>
      <c r="N30" s="49"/>
      <c r="O30" s="49"/>
      <c r="P30" s="49"/>
      <c r="Q30" s="49"/>
      <c r="R30" s="49"/>
    </row>
    <row r="31" spans="1:18" x14ac:dyDescent="0.25">
      <c r="A31" s="25" t="str">
        <f>A30</f>
        <v>Obras Portuárias, Marítimas e Fluviais</v>
      </c>
      <c r="B31" s="27" t="s">
        <v>243</v>
      </c>
      <c r="C31" s="25" t="str">
        <f t="shared" si="0"/>
        <v>Obras Portuárias, Marítimas e Fluviais-R</v>
      </c>
      <c r="E31" s="28">
        <v>1.46E-2</v>
      </c>
      <c r="F31" s="28">
        <v>2.3199999999999998E-2</v>
      </c>
      <c r="G31" s="28">
        <v>3.1600000000000003E-2</v>
      </c>
      <c r="I31" s="101" t="s">
        <v>278</v>
      </c>
      <c r="J31" s="101"/>
      <c r="K31" s="101"/>
      <c r="L31" s="101"/>
      <c r="M31" s="101"/>
      <c r="N31" s="101"/>
      <c r="O31" s="101"/>
      <c r="P31" s="101"/>
      <c r="Q31" s="101"/>
      <c r="R31" s="101"/>
    </row>
    <row r="32" spans="1:18" ht="15.6" x14ac:dyDescent="0.3">
      <c r="B32" s="27"/>
      <c r="E32" s="28"/>
      <c r="F32" s="28"/>
      <c r="G32" s="28"/>
      <c r="I32" s="50"/>
      <c r="J32" s="50"/>
      <c r="K32" s="50"/>
      <c r="L32" s="102" t="str">
        <f>IF(Q13="Sim","BDI.DES =","BDI.PAD =")</f>
        <v>BDI.DES =</v>
      </c>
      <c r="M32" s="103" t="str">
        <f>IF($I$13=$A$63,"(1+K1+K2)*(1+K3)","(1+AC + S + R + G)*(1 + DF)*(1+L)")</f>
        <v>(1+AC + S + R + G)*(1 + DF)*(1+L)</v>
      </c>
      <c r="N32" s="103"/>
      <c r="O32" s="103"/>
      <c r="P32" s="104" t="s">
        <v>279</v>
      </c>
      <c r="Q32" s="50"/>
      <c r="R32" s="50"/>
    </row>
    <row r="33" spans="1:18" ht="15.6" x14ac:dyDescent="0.25">
      <c r="B33" s="27"/>
      <c r="E33" s="28"/>
      <c r="F33" s="28"/>
      <c r="G33" s="28"/>
      <c r="I33" s="50"/>
      <c r="J33" s="50"/>
      <c r="K33" s="50"/>
      <c r="L33" s="102"/>
      <c r="M33" s="106" t="str">
        <f>IF(Q13="Sim","(1-CP-ISS-CRPB)","(1-CP-ISS)")</f>
        <v>(1-CP-ISS-CRPB)</v>
      </c>
      <c r="N33" s="106"/>
      <c r="O33" s="106"/>
      <c r="P33" s="105"/>
      <c r="Q33" s="50"/>
      <c r="R33" s="50"/>
    </row>
    <row r="34" spans="1:18" x14ac:dyDescent="0.25">
      <c r="A34" s="25" t="str">
        <f>A31</f>
        <v>Obras Portuárias, Marítimas e Fluviais</v>
      </c>
      <c r="B34" s="27" t="s">
        <v>246</v>
      </c>
      <c r="C34" s="25" t="str">
        <f t="shared" si="0"/>
        <v>Obras Portuárias, Marítimas e Fluviais-DF</v>
      </c>
      <c r="E34" s="28">
        <v>9.3999999999999986E-3</v>
      </c>
      <c r="F34" s="28">
        <v>1.0200000000000001E-2</v>
      </c>
      <c r="G34" s="28">
        <v>1.3300000000000001E-2</v>
      </c>
      <c r="I34" s="51"/>
      <c r="J34" s="51"/>
      <c r="K34" s="51"/>
      <c r="L34" s="51"/>
      <c r="M34" s="51"/>
      <c r="N34" s="51"/>
      <c r="O34" s="51"/>
      <c r="P34" s="51"/>
      <c r="Q34" s="51"/>
      <c r="R34" s="51"/>
    </row>
    <row r="35" spans="1:18" s="30" customFormat="1" ht="79.2" x14ac:dyDescent="0.25">
      <c r="A35" s="30" t="str">
        <f>A34</f>
        <v>Obras Portuárias, Marítimas e Fluviais</v>
      </c>
      <c r="B35" s="52" t="s">
        <v>172</v>
      </c>
      <c r="C35" s="30" t="str">
        <f t="shared" si="0"/>
        <v>Obras Portuárias, Marítimas e Fluviais-L</v>
      </c>
      <c r="E35" s="32">
        <v>7.1399999999999991E-2</v>
      </c>
      <c r="F35" s="32">
        <v>8.4000000000000005E-2</v>
      </c>
      <c r="G35" s="32">
        <v>0.1043</v>
      </c>
      <c r="I35" s="107" t="str">
        <f>CONCATENATE("Declaro para os devidos fins que, conforme legislação tributária municipal, a base de cálculo para ",I13,", é de ",Q15*100,"%, com a respectiva alíquota de ",Q16*100,"%.")</f>
        <v>Declaro para os devidos fins que, conforme legislação tributária municipal, a base de cálculo para Construção e Reforma de Edifícios, é de 40%, com a respectiva alíquota de 5%.</v>
      </c>
      <c r="J35" s="107"/>
      <c r="K35" s="107"/>
      <c r="L35" s="107"/>
      <c r="M35" s="107"/>
      <c r="N35" s="107"/>
      <c r="O35" s="107"/>
      <c r="P35" s="107"/>
      <c r="Q35" s="107"/>
      <c r="R35" s="107"/>
    </row>
    <row r="36" spans="1:18" x14ac:dyDescent="0.25">
      <c r="A36" s="25" t="str">
        <f>A35</f>
        <v>Obras Portuárias, Marítimas e Fluviais</v>
      </c>
      <c r="B36" s="31" t="s">
        <v>248</v>
      </c>
      <c r="C36" s="25" t="str">
        <f t="shared" si="0"/>
        <v>Obras Portuárias, Marítimas e Fluviais-BDI PAD</v>
      </c>
      <c r="E36" s="28">
        <v>0.22800000000000001</v>
      </c>
      <c r="F36" s="28">
        <v>0.27479999999999999</v>
      </c>
      <c r="G36" s="28">
        <v>0.3095</v>
      </c>
      <c r="I36" s="53"/>
      <c r="J36" s="53"/>
      <c r="K36" s="53"/>
      <c r="L36" s="53"/>
      <c r="M36" s="53"/>
      <c r="N36" s="53"/>
      <c r="O36" s="53"/>
      <c r="P36" s="53"/>
      <c r="Q36" s="53"/>
      <c r="R36" s="53"/>
    </row>
    <row r="37" spans="1:18" x14ac:dyDescent="0.25">
      <c r="B37" s="31"/>
      <c r="E37" s="28"/>
      <c r="F37" s="28"/>
      <c r="G37" s="28"/>
      <c r="I37" s="49"/>
      <c r="J37" s="49"/>
      <c r="K37" s="49"/>
      <c r="L37" s="49"/>
      <c r="M37" s="49"/>
      <c r="N37" s="49"/>
      <c r="O37" s="49"/>
      <c r="P37" s="49"/>
      <c r="Q37" s="49"/>
      <c r="R37" s="49"/>
    </row>
    <row r="38" spans="1:18" x14ac:dyDescent="0.25">
      <c r="A38" s="25" t="s">
        <v>280</v>
      </c>
      <c r="B38" s="27" t="s">
        <v>241</v>
      </c>
      <c r="C38" s="25" t="str">
        <f t="shared" si="0"/>
        <v>Fornecimento de Materiais e Equipamentos-AC</v>
      </c>
      <c r="E38" s="28">
        <v>1.4999999999999999E-2</v>
      </c>
      <c r="F38" s="28">
        <v>3.4500000000000003E-2</v>
      </c>
      <c r="G38" s="28">
        <v>4.4900000000000002E-2</v>
      </c>
      <c r="I38" s="54" t="s">
        <v>281</v>
      </c>
      <c r="J38" s="108" t="s">
        <v>282</v>
      </c>
      <c r="K38" s="108"/>
      <c r="L38" s="108"/>
      <c r="M38" s="108"/>
      <c r="N38" s="108"/>
      <c r="O38" s="108"/>
      <c r="P38" s="55" t="s">
        <v>283</v>
      </c>
      <c r="Q38" s="109">
        <v>46101</v>
      </c>
      <c r="R38" s="110"/>
    </row>
    <row r="39" spans="1:18" x14ac:dyDescent="0.25">
      <c r="B39" s="27"/>
      <c r="E39" s="28"/>
      <c r="F39" s="28"/>
      <c r="G39" s="28"/>
      <c r="I39" s="54"/>
      <c r="J39" s="56"/>
      <c r="K39" s="56"/>
      <c r="L39" s="56"/>
      <c r="M39" s="56"/>
      <c r="N39" s="56"/>
      <c r="O39" s="56"/>
      <c r="P39" s="55"/>
      <c r="Q39" s="57"/>
      <c r="R39" s="58"/>
    </row>
    <row r="40" spans="1:18" x14ac:dyDescent="0.25">
      <c r="B40" s="27"/>
      <c r="E40" s="28"/>
      <c r="F40" s="28"/>
      <c r="G40" s="28"/>
      <c r="I40" s="54"/>
      <c r="J40" s="56"/>
      <c r="K40" s="56"/>
      <c r="L40" s="56"/>
      <c r="M40" s="56"/>
      <c r="N40" s="56"/>
      <c r="O40" s="56"/>
      <c r="P40" s="55"/>
      <c r="Q40" s="57"/>
      <c r="R40" s="58"/>
    </row>
    <row r="41" spans="1:18" x14ac:dyDescent="0.25">
      <c r="B41" s="27"/>
      <c r="E41" s="28"/>
      <c r="F41" s="28"/>
      <c r="G41" s="28"/>
      <c r="I41" s="54"/>
      <c r="J41" s="56"/>
      <c r="K41" s="56"/>
      <c r="L41" s="56"/>
      <c r="M41" s="56"/>
      <c r="N41" s="56"/>
      <c r="O41" s="56"/>
      <c r="P41" s="55"/>
      <c r="Q41" s="57"/>
      <c r="R41" s="58"/>
    </row>
    <row r="42" spans="1:18" x14ac:dyDescent="0.25">
      <c r="A42" s="25" t="str">
        <f>A38</f>
        <v>Fornecimento de Materiais e Equipamentos</v>
      </c>
      <c r="B42" s="27" t="s">
        <v>242</v>
      </c>
      <c r="C42" s="25" t="str">
        <f t="shared" si="0"/>
        <v>Fornecimento de Materiais e Equipamentos-SG</v>
      </c>
      <c r="E42" s="28">
        <v>3.0000000000000001E-3</v>
      </c>
      <c r="F42" s="28">
        <v>4.7999999999999996E-3</v>
      </c>
      <c r="G42" s="28">
        <v>8.199999999999999E-3</v>
      </c>
      <c r="I42" s="49"/>
      <c r="J42" s="49"/>
      <c r="K42" s="49"/>
      <c r="L42" s="49"/>
      <c r="M42" s="49"/>
      <c r="N42" s="59"/>
      <c r="O42" s="49"/>
      <c r="P42" s="60"/>
      <c r="Q42" s="60"/>
      <c r="R42" s="60"/>
    </row>
    <row r="43" spans="1:18" x14ac:dyDescent="0.25">
      <c r="A43" s="25" t="str">
        <f>A42</f>
        <v>Fornecimento de Materiais e Equipamentos</v>
      </c>
      <c r="B43" s="27" t="s">
        <v>243</v>
      </c>
      <c r="C43" s="25" t="str">
        <f t="shared" si="0"/>
        <v>Fornecimento de Materiais e Equipamentos-R</v>
      </c>
      <c r="E43" s="28">
        <v>5.6000000000000008E-3</v>
      </c>
      <c r="F43" s="28">
        <v>8.5000000000000006E-3</v>
      </c>
      <c r="G43" s="28">
        <v>8.8999999999999999E-3</v>
      </c>
      <c r="I43" s="49"/>
      <c r="J43" s="49"/>
      <c r="K43" s="49"/>
      <c r="L43" s="49"/>
      <c r="M43" s="49"/>
      <c r="N43" s="49"/>
      <c r="O43" s="49"/>
      <c r="P43" s="49"/>
      <c r="Q43" s="49"/>
      <c r="R43" s="49"/>
    </row>
    <row r="44" spans="1:18" ht="13.8" x14ac:dyDescent="0.25">
      <c r="A44" s="25" t="str">
        <f>A43</f>
        <v>Fornecimento de Materiais e Equipamentos</v>
      </c>
      <c r="B44" s="27" t="s">
        <v>246</v>
      </c>
      <c r="C44" s="25" t="str">
        <f t="shared" si="0"/>
        <v>Fornecimento de Materiais e Equipamentos-DF</v>
      </c>
      <c r="E44" s="28">
        <v>8.5000000000000006E-3</v>
      </c>
      <c r="F44" s="28">
        <v>8.5000000000000006E-3</v>
      </c>
      <c r="G44" s="28">
        <v>1.11E-2</v>
      </c>
      <c r="I44" s="111"/>
      <c r="J44" s="111"/>
      <c r="K44" s="111"/>
      <c r="L44" s="111"/>
      <c r="M44" s="61"/>
      <c r="N44" s="61"/>
      <c r="O44" s="111"/>
      <c r="P44" s="111"/>
      <c r="Q44" s="111"/>
      <c r="R44" s="111"/>
    </row>
    <row r="45" spans="1:18" x14ac:dyDescent="0.25">
      <c r="A45" s="25" t="str">
        <f>A44</f>
        <v>Fornecimento de Materiais e Equipamentos</v>
      </c>
      <c r="B45" s="27" t="s">
        <v>172</v>
      </c>
      <c r="C45" s="25" t="str">
        <f t="shared" si="0"/>
        <v>Fornecimento de Materiais e Equipamentos-L</v>
      </c>
      <c r="E45" s="28">
        <v>3.5000000000000003E-2</v>
      </c>
      <c r="F45" s="28">
        <v>5.1100000000000007E-2</v>
      </c>
      <c r="G45" s="28">
        <v>6.2199999999999998E-2</v>
      </c>
      <c r="I45" s="95" t="s">
        <v>284</v>
      </c>
      <c r="J45" s="96"/>
      <c r="K45" s="96"/>
      <c r="L45" s="96"/>
      <c r="M45" s="53"/>
      <c r="N45" s="53"/>
      <c r="O45" s="96" t="s">
        <v>285</v>
      </c>
      <c r="P45" s="96"/>
      <c r="Q45" s="96"/>
      <c r="R45" s="96"/>
    </row>
    <row r="46" spans="1:18" x14ac:dyDescent="0.25">
      <c r="B46" s="27"/>
      <c r="E46" s="28"/>
      <c r="F46" s="28"/>
      <c r="G46" s="28"/>
      <c r="I46" s="62"/>
      <c r="J46" s="62"/>
      <c r="K46" s="62"/>
      <c r="L46" s="62"/>
      <c r="M46" s="49"/>
      <c r="N46" s="49"/>
      <c r="O46" s="62"/>
      <c r="P46" s="62"/>
      <c r="Q46" s="62"/>
      <c r="R46" s="62"/>
    </row>
    <row r="47" spans="1:18" x14ac:dyDescent="0.25">
      <c r="B47" s="27"/>
      <c r="E47" s="28"/>
      <c r="F47" s="28"/>
      <c r="G47" s="28"/>
      <c r="I47" s="62"/>
      <c r="J47" s="62"/>
      <c r="K47" s="62"/>
      <c r="L47" s="62"/>
      <c r="M47" s="49"/>
      <c r="N47" s="49"/>
      <c r="O47" s="62"/>
      <c r="P47" s="62"/>
      <c r="Q47" s="62"/>
      <c r="R47" s="62"/>
    </row>
    <row r="48" spans="1:18" ht="13.8" x14ac:dyDescent="0.25">
      <c r="A48" s="25" t="str">
        <f>A45</f>
        <v>Fornecimento de Materiais e Equipamentos</v>
      </c>
      <c r="B48" s="31" t="s">
        <v>248</v>
      </c>
      <c r="C48" s="25" t="str">
        <f t="shared" si="0"/>
        <v>Fornecimento de Materiais e Equipamentos-BDI PAD</v>
      </c>
      <c r="E48" s="28">
        <v>0.111</v>
      </c>
      <c r="F48" s="28">
        <v>0.14019999999999999</v>
      </c>
      <c r="G48" s="28">
        <v>0.16800000000000001</v>
      </c>
      <c r="I48" s="63" t="s">
        <v>286</v>
      </c>
      <c r="J48" s="92"/>
      <c r="K48" s="92"/>
      <c r="L48" s="92"/>
      <c r="M48" s="61"/>
      <c r="N48" s="61"/>
      <c r="O48" s="63" t="s">
        <v>286</v>
      </c>
      <c r="P48" s="93" t="s">
        <v>287</v>
      </c>
      <c r="Q48" s="93"/>
      <c r="R48" s="93"/>
    </row>
    <row r="49" spans="1:18" ht="39.6" customHeight="1" x14ac:dyDescent="0.25">
      <c r="A49" s="25" t="s">
        <v>288</v>
      </c>
      <c r="B49" s="27" t="s">
        <v>289</v>
      </c>
      <c r="C49" s="25" t="str">
        <f t="shared" si="0"/>
        <v>Estudos e Projetos, Planos e Gerenciamento e outros correlatos-K1</v>
      </c>
      <c r="E49" s="28" t="s">
        <v>266</v>
      </c>
      <c r="F49" s="28" t="s">
        <v>266</v>
      </c>
      <c r="G49" s="28" t="s">
        <v>266</v>
      </c>
      <c r="I49" s="63" t="s">
        <v>290</v>
      </c>
      <c r="J49" s="94" t="s">
        <v>324</v>
      </c>
      <c r="K49" s="94"/>
      <c r="L49" s="94"/>
      <c r="M49" s="61"/>
      <c r="N49" s="61"/>
      <c r="O49" s="63" t="s">
        <v>291</v>
      </c>
      <c r="P49" s="93" t="s">
        <v>292</v>
      </c>
      <c r="Q49" s="93"/>
      <c r="R49" s="93"/>
    </row>
    <row r="50" spans="1:18" ht="13.8" x14ac:dyDescent="0.25">
      <c r="A50" s="25" t="str">
        <f>A49</f>
        <v>Estudos e Projetos, Planos e Gerenciamento e outros correlatos</v>
      </c>
      <c r="B50" s="27" t="s">
        <v>293</v>
      </c>
      <c r="C50" s="25" t="str">
        <f t="shared" si="0"/>
        <v>Estudos e Projetos, Planos e Gerenciamento e outros correlatos-K2</v>
      </c>
      <c r="E50" s="28" t="s">
        <v>266</v>
      </c>
      <c r="F50" s="28">
        <v>0.2</v>
      </c>
      <c r="G50" s="28" t="s">
        <v>266</v>
      </c>
      <c r="I50" s="63" t="s">
        <v>294</v>
      </c>
      <c r="J50" s="92">
        <v>63828</v>
      </c>
      <c r="K50" s="92"/>
      <c r="L50" s="92"/>
      <c r="M50" s="61"/>
      <c r="N50" s="61"/>
      <c r="O50" s="61"/>
      <c r="P50" s="61"/>
      <c r="Q50" s="61"/>
      <c r="R50" s="61"/>
    </row>
    <row r="51" spans="1:18" x14ac:dyDescent="0.25">
      <c r="A51" s="25" t="str">
        <f>A50</f>
        <v>Estudos e Projetos, Planos e Gerenciamento e outros correlatos</v>
      </c>
      <c r="B51" s="27" t="s">
        <v>14</v>
      </c>
      <c r="C51" s="25" t="str">
        <f t="shared" si="0"/>
        <v>Estudos e Projetos, Planos e Gerenciamento e outros correlatos-</v>
      </c>
      <c r="E51" s="28" t="s">
        <v>266</v>
      </c>
      <c r="F51" s="28" t="s">
        <v>266</v>
      </c>
      <c r="G51" s="28" t="s">
        <v>266</v>
      </c>
    </row>
    <row r="52" spans="1:18" x14ac:dyDescent="0.25">
      <c r="A52" s="25" t="str">
        <f>A51</f>
        <v>Estudos e Projetos, Planos e Gerenciamento e outros correlatos</v>
      </c>
      <c r="B52" s="27" t="s">
        <v>14</v>
      </c>
      <c r="C52" s="25" t="str">
        <f t="shared" si="0"/>
        <v>Estudos e Projetos, Planos e Gerenciamento e outros correlatos-</v>
      </c>
      <c r="E52" s="28" t="s">
        <v>266</v>
      </c>
      <c r="F52" s="28" t="s">
        <v>266</v>
      </c>
      <c r="G52" s="28" t="s">
        <v>266</v>
      </c>
    </row>
    <row r="53" spans="1:18" x14ac:dyDescent="0.25">
      <c r="A53" s="25" t="str">
        <f>A52</f>
        <v>Estudos e Projetos, Planos e Gerenciamento e outros correlatos</v>
      </c>
      <c r="B53" s="27" t="s">
        <v>295</v>
      </c>
      <c r="C53" s="25" t="str">
        <f t="shared" si="0"/>
        <v>Estudos e Projetos, Planos e Gerenciamento e outros correlatos-K3</v>
      </c>
      <c r="E53" s="28" t="s">
        <v>266</v>
      </c>
      <c r="F53" s="28">
        <v>0.12</v>
      </c>
      <c r="G53" s="28" t="s">
        <v>266</v>
      </c>
    </row>
    <row r="54" spans="1:18" x14ac:dyDescent="0.25">
      <c r="A54" s="25" t="str">
        <f>A53</f>
        <v>Estudos e Projetos, Planos e Gerenciamento e outros correlatos</v>
      </c>
      <c r="B54" s="31" t="s">
        <v>248</v>
      </c>
      <c r="C54" s="25" t="str">
        <f t="shared" si="0"/>
        <v>Estudos e Projetos, Planos e Gerenciamento e outros correlatos-BDI PAD</v>
      </c>
      <c r="E54" s="28" t="s">
        <v>266</v>
      </c>
      <c r="F54" s="28" t="s">
        <v>266</v>
      </c>
      <c r="G54" s="28" t="s">
        <v>266</v>
      </c>
    </row>
    <row r="55" spans="1:18" x14ac:dyDescent="0.25"/>
    <row r="56" spans="1:18" x14ac:dyDescent="0.25"/>
    <row r="57" spans="1:18" x14ac:dyDescent="0.25">
      <c r="A57" s="25" t="s">
        <v>240</v>
      </c>
    </row>
    <row r="58" spans="1:18" x14ac:dyDescent="0.25">
      <c r="A58" s="25" t="s">
        <v>251</v>
      </c>
    </row>
    <row r="59" spans="1:18" x14ac:dyDescent="0.25">
      <c r="A59" s="25" t="s">
        <v>256</v>
      </c>
    </row>
    <row r="60" spans="1:18" x14ac:dyDescent="0.25">
      <c r="A60" s="25" t="s">
        <v>267</v>
      </c>
    </row>
    <row r="61" spans="1:18" x14ac:dyDescent="0.25">
      <c r="A61" s="25" t="s">
        <v>275</v>
      </c>
    </row>
    <row r="62" spans="1:18" x14ac:dyDescent="0.25">
      <c r="A62" s="25" t="s">
        <v>280</v>
      </c>
    </row>
    <row r="63" spans="1:18" x14ac:dyDescent="0.25">
      <c r="A63" s="25" t="s">
        <v>288</v>
      </c>
    </row>
    <row r="64" spans="1:18" ht="13.8" x14ac:dyDescent="0.25">
      <c r="A64" s="64"/>
      <c r="B64" s="65"/>
      <c r="C64" s="65"/>
      <c r="D64" s="65"/>
      <c r="E64" s="65"/>
      <c r="F64" s="65"/>
      <c r="G64" s="65"/>
    </row>
    <row r="65" x14ac:dyDescent="0.25"/>
    <row r="66" x14ac:dyDescent="0.25"/>
    <row r="67" x14ac:dyDescent="0.25"/>
    <row r="68" x14ac:dyDescent="0.25"/>
  </sheetData>
  <protectedRanges>
    <protectedRange sqref="I8 K8 Q15:R16 N20:N25 I42 J48:L50 P42 P48:R49 Q13" name="Intervalo1"/>
  </protectedRanges>
  <mergeCells count="52">
    <mergeCell ref="I13:P13"/>
    <mergeCell ref="Q13:R13"/>
    <mergeCell ref="I1:R2"/>
    <mergeCell ref="I3:R6"/>
    <mergeCell ref="I7:J7"/>
    <mergeCell ref="K7:R7"/>
    <mergeCell ref="I8:J8"/>
    <mergeCell ref="K8:R8"/>
    <mergeCell ref="I9:R9"/>
    <mergeCell ref="J10:R10"/>
    <mergeCell ref="I11:R11"/>
    <mergeCell ref="I12:P12"/>
    <mergeCell ref="Q12:R12"/>
    <mergeCell ref="P18:R18"/>
    <mergeCell ref="I20:L20"/>
    <mergeCell ref="I14:R14"/>
    <mergeCell ref="I15:P15"/>
    <mergeCell ref="Q15:R15"/>
    <mergeCell ref="I16:P16"/>
    <mergeCell ref="Q16:R16"/>
    <mergeCell ref="I17:R17"/>
    <mergeCell ref="I26:L26"/>
    <mergeCell ref="I18:L19"/>
    <mergeCell ref="M18:M19"/>
    <mergeCell ref="N18:N19"/>
    <mergeCell ref="O18:O19"/>
    <mergeCell ref="I21:L21"/>
    <mergeCell ref="I22:L22"/>
    <mergeCell ref="I23:L23"/>
    <mergeCell ref="I24:L24"/>
    <mergeCell ref="I25:L25"/>
    <mergeCell ref="I45:L45"/>
    <mergeCell ref="O45:R45"/>
    <mergeCell ref="I27:L27"/>
    <mergeCell ref="I28:L28"/>
    <mergeCell ref="I29:L29"/>
    <mergeCell ref="P29:R29"/>
    <mergeCell ref="I31:R31"/>
    <mergeCell ref="L32:L33"/>
    <mergeCell ref="M32:O32"/>
    <mergeCell ref="P32:P33"/>
    <mergeCell ref="M33:O33"/>
    <mergeCell ref="I35:R35"/>
    <mergeCell ref="J38:O38"/>
    <mergeCell ref="Q38:R38"/>
    <mergeCell ref="I44:L44"/>
    <mergeCell ref="O44:R44"/>
    <mergeCell ref="J48:L48"/>
    <mergeCell ref="P48:R48"/>
    <mergeCell ref="J49:L49"/>
    <mergeCell ref="P49:R49"/>
    <mergeCell ref="J50:L50"/>
  </mergeCells>
  <conditionalFormatting sqref="O20:O29">
    <cfRule type="cellIs" dxfId="7" priority="4" stopIfTrue="1" operator="equal">
      <formula>"NÃO OK"</formula>
    </cfRule>
    <cfRule type="cellIs" dxfId="6" priority="5" stopIfTrue="1" operator="equal">
      <formula>"OK"</formula>
    </cfRule>
  </conditionalFormatting>
  <conditionalFormatting sqref="I28:M28">
    <cfRule type="expression" dxfId="5" priority="3" stopIfTrue="1">
      <formula>$Q$13="Não"</formula>
    </cfRule>
  </conditionalFormatting>
  <conditionalFormatting sqref="I29:N29">
    <cfRule type="expression" dxfId="4" priority="2" stopIfTrue="1">
      <formula>$Q$13="sim"</formula>
    </cfRule>
  </conditionalFormatting>
  <conditionalFormatting sqref="P29:R29">
    <cfRule type="expression" dxfId="3" priority="1" stopIfTrue="1">
      <formula>$Q$13="sim"</formula>
    </cfRule>
  </conditionalFormatting>
  <conditionalFormatting sqref="I8:R8 I13:R13 Q15:R16 I42:L42 P42:R42 P48:R49 N20:N25 J48:J50">
    <cfRule type="cellIs" dxfId="2" priority="6" stopIfTrue="1" operator="notEqual">
      <formula>""</formula>
    </cfRule>
  </conditionalFormatting>
  <conditionalFormatting sqref="I16:P16">
    <cfRule type="expression" dxfId="1" priority="7" stopIfTrue="1">
      <formula>$I$13=$A$62</formula>
    </cfRule>
  </conditionalFormatting>
  <conditionalFormatting sqref="I15:P15 I35:R35">
    <cfRule type="expression" dxfId="0" priority="8" stopIfTrue="1">
      <formula>$I$13=$A$62</formula>
    </cfRule>
  </conditionalFormatting>
  <dataValidations count="7">
    <dataValidation type="list" allowBlank="1" showInputMessage="1" showErrorMessage="1"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54:R65554 JM65554:JN65554 TI65554:TJ65554 ADE65554:ADF65554 ANA65554:ANB65554 AWW65554:AWX65554 BGS65554:BGT65554 BQO65554:BQP65554 CAK65554:CAL65554 CKG65554:CKH65554 CUC65554:CUD65554 DDY65554:DDZ65554 DNU65554:DNV65554 DXQ65554:DXR65554 EHM65554:EHN65554 ERI65554:ERJ65554 FBE65554:FBF65554 FLA65554:FLB65554 FUW65554:FUX65554 GES65554:GET65554 GOO65554:GOP65554 GYK65554:GYL65554 HIG65554:HIH65554 HSC65554:HSD65554 IBY65554:IBZ65554 ILU65554:ILV65554 IVQ65554:IVR65554 JFM65554:JFN65554 JPI65554:JPJ65554 JZE65554:JZF65554 KJA65554:KJB65554 KSW65554:KSX65554 LCS65554:LCT65554 LMO65554:LMP65554 LWK65554:LWL65554 MGG65554:MGH65554 MQC65554:MQD65554 MZY65554:MZZ65554 NJU65554:NJV65554 NTQ65554:NTR65554 ODM65554:ODN65554 ONI65554:ONJ65554 OXE65554:OXF65554 PHA65554:PHB65554 PQW65554:PQX65554 QAS65554:QAT65554 QKO65554:QKP65554 QUK65554:QUL65554 REG65554:REH65554 ROC65554:ROD65554 RXY65554:RXZ65554 SHU65554:SHV65554 SRQ65554:SRR65554 TBM65554:TBN65554 TLI65554:TLJ65554 TVE65554:TVF65554 UFA65554:UFB65554 UOW65554:UOX65554 UYS65554:UYT65554 VIO65554:VIP65554 VSK65554:VSL65554 WCG65554:WCH65554 WMC65554:WMD65554 WVY65554:WVZ65554 Q131090:R131090 JM131090:JN131090 TI131090:TJ131090 ADE131090:ADF131090 ANA131090:ANB131090 AWW131090:AWX131090 BGS131090:BGT131090 BQO131090:BQP131090 CAK131090:CAL131090 CKG131090:CKH131090 CUC131090:CUD131090 DDY131090:DDZ131090 DNU131090:DNV131090 DXQ131090:DXR131090 EHM131090:EHN131090 ERI131090:ERJ131090 FBE131090:FBF131090 FLA131090:FLB131090 FUW131090:FUX131090 GES131090:GET131090 GOO131090:GOP131090 GYK131090:GYL131090 HIG131090:HIH131090 HSC131090:HSD131090 IBY131090:IBZ131090 ILU131090:ILV131090 IVQ131090:IVR131090 JFM131090:JFN131090 JPI131090:JPJ131090 JZE131090:JZF131090 KJA131090:KJB131090 KSW131090:KSX131090 LCS131090:LCT131090 LMO131090:LMP131090 LWK131090:LWL131090 MGG131090:MGH131090 MQC131090:MQD131090 MZY131090:MZZ131090 NJU131090:NJV131090 NTQ131090:NTR131090 ODM131090:ODN131090 ONI131090:ONJ131090 OXE131090:OXF131090 PHA131090:PHB131090 PQW131090:PQX131090 QAS131090:QAT131090 QKO131090:QKP131090 QUK131090:QUL131090 REG131090:REH131090 ROC131090:ROD131090 RXY131090:RXZ131090 SHU131090:SHV131090 SRQ131090:SRR131090 TBM131090:TBN131090 TLI131090:TLJ131090 TVE131090:TVF131090 UFA131090:UFB131090 UOW131090:UOX131090 UYS131090:UYT131090 VIO131090:VIP131090 VSK131090:VSL131090 WCG131090:WCH131090 WMC131090:WMD131090 WVY131090:WVZ131090 Q196626:R196626 JM196626:JN196626 TI196626:TJ196626 ADE196626:ADF196626 ANA196626:ANB196626 AWW196626:AWX196626 BGS196626:BGT196626 BQO196626:BQP196626 CAK196626:CAL196626 CKG196626:CKH196626 CUC196626:CUD196626 DDY196626:DDZ196626 DNU196626:DNV196626 DXQ196626:DXR196626 EHM196626:EHN196626 ERI196626:ERJ196626 FBE196626:FBF196626 FLA196626:FLB196626 FUW196626:FUX196626 GES196626:GET196626 GOO196626:GOP196626 GYK196626:GYL196626 HIG196626:HIH196626 HSC196626:HSD196626 IBY196626:IBZ196626 ILU196626:ILV196626 IVQ196626:IVR196626 JFM196626:JFN196626 JPI196626:JPJ196626 JZE196626:JZF196626 KJA196626:KJB196626 KSW196626:KSX196626 LCS196626:LCT196626 LMO196626:LMP196626 LWK196626:LWL196626 MGG196626:MGH196626 MQC196626:MQD196626 MZY196626:MZZ196626 NJU196626:NJV196626 NTQ196626:NTR196626 ODM196626:ODN196626 ONI196626:ONJ196626 OXE196626:OXF196626 PHA196626:PHB196626 PQW196626:PQX196626 QAS196626:QAT196626 QKO196626:QKP196626 QUK196626:QUL196626 REG196626:REH196626 ROC196626:ROD196626 RXY196626:RXZ196626 SHU196626:SHV196626 SRQ196626:SRR196626 TBM196626:TBN196626 TLI196626:TLJ196626 TVE196626:TVF196626 UFA196626:UFB196626 UOW196626:UOX196626 UYS196626:UYT196626 VIO196626:VIP196626 VSK196626:VSL196626 WCG196626:WCH196626 WMC196626:WMD196626 WVY196626:WVZ196626 Q262162:R262162 JM262162:JN262162 TI262162:TJ262162 ADE262162:ADF262162 ANA262162:ANB262162 AWW262162:AWX262162 BGS262162:BGT262162 BQO262162:BQP262162 CAK262162:CAL262162 CKG262162:CKH262162 CUC262162:CUD262162 DDY262162:DDZ262162 DNU262162:DNV262162 DXQ262162:DXR262162 EHM262162:EHN262162 ERI262162:ERJ262162 FBE262162:FBF262162 FLA262162:FLB262162 FUW262162:FUX262162 GES262162:GET262162 GOO262162:GOP262162 GYK262162:GYL262162 HIG262162:HIH262162 HSC262162:HSD262162 IBY262162:IBZ262162 ILU262162:ILV262162 IVQ262162:IVR262162 JFM262162:JFN262162 JPI262162:JPJ262162 JZE262162:JZF262162 KJA262162:KJB262162 KSW262162:KSX262162 LCS262162:LCT262162 LMO262162:LMP262162 LWK262162:LWL262162 MGG262162:MGH262162 MQC262162:MQD262162 MZY262162:MZZ262162 NJU262162:NJV262162 NTQ262162:NTR262162 ODM262162:ODN262162 ONI262162:ONJ262162 OXE262162:OXF262162 PHA262162:PHB262162 PQW262162:PQX262162 QAS262162:QAT262162 QKO262162:QKP262162 QUK262162:QUL262162 REG262162:REH262162 ROC262162:ROD262162 RXY262162:RXZ262162 SHU262162:SHV262162 SRQ262162:SRR262162 TBM262162:TBN262162 TLI262162:TLJ262162 TVE262162:TVF262162 UFA262162:UFB262162 UOW262162:UOX262162 UYS262162:UYT262162 VIO262162:VIP262162 VSK262162:VSL262162 WCG262162:WCH262162 WMC262162:WMD262162 WVY262162:WVZ262162 Q327698:R327698 JM327698:JN327698 TI327698:TJ327698 ADE327698:ADF327698 ANA327698:ANB327698 AWW327698:AWX327698 BGS327698:BGT327698 BQO327698:BQP327698 CAK327698:CAL327698 CKG327698:CKH327698 CUC327698:CUD327698 DDY327698:DDZ327698 DNU327698:DNV327698 DXQ327698:DXR327698 EHM327698:EHN327698 ERI327698:ERJ327698 FBE327698:FBF327698 FLA327698:FLB327698 FUW327698:FUX327698 GES327698:GET327698 GOO327698:GOP327698 GYK327698:GYL327698 HIG327698:HIH327698 HSC327698:HSD327698 IBY327698:IBZ327698 ILU327698:ILV327698 IVQ327698:IVR327698 JFM327698:JFN327698 JPI327698:JPJ327698 JZE327698:JZF327698 KJA327698:KJB327698 KSW327698:KSX327698 LCS327698:LCT327698 LMO327698:LMP327698 LWK327698:LWL327698 MGG327698:MGH327698 MQC327698:MQD327698 MZY327698:MZZ327698 NJU327698:NJV327698 NTQ327698:NTR327698 ODM327698:ODN327698 ONI327698:ONJ327698 OXE327698:OXF327698 PHA327698:PHB327698 PQW327698:PQX327698 QAS327698:QAT327698 QKO327698:QKP327698 QUK327698:QUL327698 REG327698:REH327698 ROC327698:ROD327698 RXY327698:RXZ327698 SHU327698:SHV327698 SRQ327698:SRR327698 TBM327698:TBN327698 TLI327698:TLJ327698 TVE327698:TVF327698 UFA327698:UFB327698 UOW327698:UOX327698 UYS327698:UYT327698 VIO327698:VIP327698 VSK327698:VSL327698 WCG327698:WCH327698 WMC327698:WMD327698 WVY327698:WVZ327698 Q393234:R393234 JM393234:JN393234 TI393234:TJ393234 ADE393234:ADF393234 ANA393234:ANB393234 AWW393234:AWX393234 BGS393234:BGT393234 BQO393234:BQP393234 CAK393234:CAL393234 CKG393234:CKH393234 CUC393234:CUD393234 DDY393234:DDZ393234 DNU393234:DNV393234 DXQ393234:DXR393234 EHM393234:EHN393234 ERI393234:ERJ393234 FBE393234:FBF393234 FLA393234:FLB393234 FUW393234:FUX393234 GES393234:GET393234 GOO393234:GOP393234 GYK393234:GYL393234 HIG393234:HIH393234 HSC393234:HSD393234 IBY393234:IBZ393234 ILU393234:ILV393234 IVQ393234:IVR393234 JFM393234:JFN393234 JPI393234:JPJ393234 JZE393234:JZF393234 KJA393234:KJB393234 KSW393234:KSX393234 LCS393234:LCT393234 LMO393234:LMP393234 LWK393234:LWL393234 MGG393234:MGH393234 MQC393234:MQD393234 MZY393234:MZZ393234 NJU393234:NJV393234 NTQ393234:NTR393234 ODM393234:ODN393234 ONI393234:ONJ393234 OXE393234:OXF393234 PHA393234:PHB393234 PQW393234:PQX393234 QAS393234:QAT393234 QKO393234:QKP393234 QUK393234:QUL393234 REG393234:REH393234 ROC393234:ROD393234 RXY393234:RXZ393234 SHU393234:SHV393234 SRQ393234:SRR393234 TBM393234:TBN393234 TLI393234:TLJ393234 TVE393234:TVF393234 UFA393234:UFB393234 UOW393234:UOX393234 UYS393234:UYT393234 VIO393234:VIP393234 VSK393234:VSL393234 WCG393234:WCH393234 WMC393234:WMD393234 WVY393234:WVZ393234 Q458770:R458770 JM458770:JN458770 TI458770:TJ458770 ADE458770:ADF458770 ANA458770:ANB458770 AWW458770:AWX458770 BGS458770:BGT458770 BQO458770:BQP458770 CAK458770:CAL458770 CKG458770:CKH458770 CUC458770:CUD458770 DDY458770:DDZ458770 DNU458770:DNV458770 DXQ458770:DXR458770 EHM458770:EHN458770 ERI458770:ERJ458770 FBE458770:FBF458770 FLA458770:FLB458770 FUW458770:FUX458770 GES458770:GET458770 GOO458770:GOP458770 GYK458770:GYL458770 HIG458770:HIH458770 HSC458770:HSD458770 IBY458770:IBZ458770 ILU458770:ILV458770 IVQ458770:IVR458770 JFM458770:JFN458770 JPI458770:JPJ458770 JZE458770:JZF458770 KJA458770:KJB458770 KSW458770:KSX458770 LCS458770:LCT458770 LMO458770:LMP458770 LWK458770:LWL458770 MGG458770:MGH458770 MQC458770:MQD458770 MZY458770:MZZ458770 NJU458770:NJV458770 NTQ458770:NTR458770 ODM458770:ODN458770 ONI458770:ONJ458770 OXE458770:OXF458770 PHA458770:PHB458770 PQW458770:PQX458770 QAS458770:QAT458770 QKO458770:QKP458770 QUK458770:QUL458770 REG458770:REH458770 ROC458770:ROD458770 RXY458770:RXZ458770 SHU458770:SHV458770 SRQ458770:SRR458770 TBM458770:TBN458770 TLI458770:TLJ458770 TVE458770:TVF458770 UFA458770:UFB458770 UOW458770:UOX458770 UYS458770:UYT458770 VIO458770:VIP458770 VSK458770:VSL458770 WCG458770:WCH458770 WMC458770:WMD458770 WVY458770:WVZ458770 Q524306:R524306 JM524306:JN524306 TI524306:TJ524306 ADE524306:ADF524306 ANA524306:ANB524306 AWW524306:AWX524306 BGS524306:BGT524306 BQO524306:BQP524306 CAK524306:CAL524306 CKG524306:CKH524306 CUC524306:CUD524306 DDY524306:DDZ524306 DNU524306:DNV524306 DXQ524306:DXR524306 EHM524306:EHN524306 ERI524306:ERJ524306 FBE524306:FBF524306 FLA524306:FLB524306 FUW524306:FUX524306 GES524306:GET524306 GOO524306:GOP524306 GYK524306:GYL524306 HIG524306:HIH524306 HSC524306:HSD524306 IBY524306:IBZ524306 ILU524306:ILV524306 IVQ524306:IVR524306 JFM524306:JFN524306 JPI524306:JPJ524306 JZE524306:JZF524306 KJA524306:KJB524306 KSW524306:KSX524306 LCS524306:LCT524306 LMO524306:LMP524306 LWK524306:LWL524306 MGG524306:MGH524306 MQC524306:MQD524306 MZY524306:MZZ524306 NJU524306:NJV524306 NTQ524306:NTR524306 ODM524306:ODN524306 ONI524306:ONJ524306 OXE524306:OXF524306 PHA524306:PHB524306 PQW524306:PQX524306 QAS524306:QAT524306 QKO524306:QKP524306 QUK524306:QUL524306 REG524306:REH524306 ROC524306:ROD524306 RXY524306:RXZ524306 SHU524306:SHV524306 SRQ524306:SRR524306 TBM524306:TBN524306 TLI524306:TLJ524306 TVE524306:TVF524306 UFA524306:UFB524306 UOW524306:UOX524306 UYS524306:UYT524306 VIO524306:VIP524306 VSK524306:VSL524306 WCG524306:WCH524306 WMC524306:WMD524306 WVY524306:WVZ524306 Q589842:R589842 JM589842:JN589842 TI589842:TJ589842 ADE589842:ADF589842 ANA589842:ANB589842 AWW589842:AWX589842 BGS589842:BGT589842 BQO589842:BQP589842 CAK589842:CAL589842 CKG589842:CKH589842 CUC589842:CUD589842 DDY589842:DDZ589842 DNU589842:DNV589842 DXQ589842:DXR589842 EHM589842:EHN589842 ERI589842:ERJ589842 FBE589842:FBF589842 FLA589842:FLB589842 FUW589842:FUX589842 GES589842:GET589842 GOO589842:GOP589842 GYK589842:GYL589842 HIG589842:HIH589842 HSC589842:HSD589842 IBY589842:IBZ589842 ILU589842:ILV589842 IVQ589842:IVR589842 JFM589842:JFN589842 JPI589842:JPJ589842 JZE589842:JZF589842 KJA589842:KJB589842 KSW589842:KSX589842 LCS589842:LCT589842 LMO589842:LMP589842 LWK589842:LWL589842 MGG589842:MGH589842 MQC589842:MQD589842 MZY589842:MZZ589842 NJU589842:NJV589842 NTQ589842:NTR589842 ODM589842:ODN589842 ONI589842:ONJ589842 OXE589842:OXF589842 PHA589842:PHB589842 PQW589842:PQX589842 QAS589842:QAT589842 QKO589842:QKP589842 QUK589842:QUL589842 REG589842:REH589842 ROC589842:ROD589842 RXY589842:RXZ589842 SHU589842:SHV589842 SRQ589842:SRR589842 TBM589842:TBN589842 TLI589842:TLJ589842 TVE589842:TVF589842 UFA589842:UFB589842 UOW589842:UOX589842 UYS589842:UYT589842 VIO589842:VIP589842 VSK589842:VSL589842 WCG589842:WCH589842 WMC589842:WMD589842 WVY589842:WVZ589842 Q655378:R655378 JM655378:JN655378 TI655378:TJ655378 ADE655378:ADF655378 ANA655378:ANB655378 AWW655378:AWX655378 BGS655378:BGT655378 BQO655378:BQP655378 CAK655378:CAL655378 CKG655378:CKH655378 CUC655378:CUD655378 DDY655378:DDZ655378 DNU655378:DNV655378 DXQ655378:DXR655378 EHM655378:EHN655378 ERI655378:ERJ655378 FBE655378:FBF655378 FLA655378:FLB655378 FUW655378:FUX655378 GES655378:GET655378 GOO655378:GOP655378 GYK655378:GYL655378 HIG655378:HIH655378 HSC655378:HSD655378 IBY655378:IBZ655378 ILU655378:ILV655378 IVQ655378:IVR655378 JFM655378:JFN655378 JPI655378:JPJ655378 JZE655378:JZF655378 KJA655378:KJB655378 KSW655378:KSX655378 LCS655378:LCT655378 LMO655378:LMP655378 LWK655378:LWL655378 MGG655378:MGH655378 MQC655378:MQD655378 MZY655378:MZZ655378 NJU655378:NJV655378 NTQ655378:NTR655378 ODM655378:ODN655378 ONI655378:ONJ655378 OXE655378:OXF655378 PHA655378:PHB655378 PQW655378:PQX655378 QAS655378:QAT655378 QKO655378:QKP655378 QUK655378:QUL655378 REG655378:REH655378 ROC655378:ROD655378 RXY655378:RXZ655378 SHU655378:SHV655378 SRQ655378:SRR655378 TBM655378:TBN655378 TLI655378:TLJ655378 TVE655378:TVF655378 UFA655378:UFB655378 UOW655378:UOX655378 UYS655378:UYT655378 VIO655378:VIP655378 VSK655378:VSL655378 WCG655378:WCH655378 WMC655378:WMD655378 WVY655378:WVZ655378 Q720914:R720914 JM720914:JN720914 TI720914:TJ720914 ADE720914:ADF720914 ANA720914:ANB720914 AWW720914:AWX720914 BGS720914:BGT720914 BQO720914:BQP720914 CAK720914:CAL720914 CKG720914:CKH720914 CUC720914:CUD720914 DDY720914:DDZ720914 DNU720914:DNV720914 DXQ720914:DXR720914 EHM720914:EHN720914 ERI720914:ERJ720914 FBE720914:FBF720914 FLA720914:FLB720914 FUW720914:FUX720914 GES720914:GET720914 GOO720914:GOP720914 GYK720914:GYL720914 HIG720914:HIH720914 HSC720914:HSD720914 IBY720914:IBZ720914 ILU720914:ILV720914 IVQ720914:IVR720914 JFM720914:JFN720914 JPI720914:JPJ720914 JZE720914:JZF720914 KJA720914:KJB720914 KSW720914:KSX720914 LCS720914:LCT720914 LMO720914:LMP720914 LWK720914:LWL720914 MGG720914:MGH720914 MQC720914:MQD720914 MZY720914:MZZ720914 NJU720914:NJV720914 NTQ720914:NTR720914 ODM720914:ODN720914 ONI720914:ONJ720914 OXE720914:OXF720914 PHA720914:PHB720914 PQW720914:PQX720914 QAS720914:QAT720914 QKO720914:QKP720914 QUK720914:QUL720914 REG720914:REH720914 ROC720914:ROD720914 RXY720914:RXZ720914 SHU720914:SHV720914 SRQ720914:SRR720914 TBM720914:TBN720914 TLI720914:TLJ720914 TVE720914:TVF720914 UFA720914:UFB720914 UOW720914:UOX720914 UYS720914:UYT720914 VIO720914:VIP720914 VSK720914:VSL720914 WCG720914:WCH720914 WMC720914:WMD720914 WVY720914:WVZ720914 Q786450:R786450 JM786450:JN786450 TI786450:TJ786450 ADE786450:ADF786450 ANA786450:ANB786450 AWW786450:AWX786450 BGS786450:BGT786450 BQO786450:BQP786450 CAK786450:CAL786450 CKG786450:CKH786450 CUC786450:CUD786450 DDY786450:DDZ786450 DNU786450:DNV786450 DXQ786450:DXR786450 EHM786450:EHN786450 ERI786450:ERJ786450 FBE786450:FBF786450 FLA786450:FLB786450 FUW786450:FUX786450 GES786450:GET786450 GOO786450:GOP786450 GYK786450:GYL786450 HIG786450:HIH786450 HSC786450:HSD786450 IBY786450:IBZ786450 ILU786450:ILV786450 IVQ786450:IVR786450 JFM786450:JFN786450 JPI786450:JPJ786450 JZE786450:JZF786450 KJA786450:KJB786450 KSW786450:KSX786450 LCS786450:LCT786450 LMO786450:LMP786450 LWK786450:LWL786450 MGG786450:MGH786450 MQC786450:MQD786450 MZY786450:MZZ786450 NJU786450:NJV786450 NTQ786450:NTR786450 ODM786450:ODN786450 ONI786450:ONJ786450 OXE786450:OXF786450 PHA786450:PHB786450 PQW786450:PQX786450 QAS786450:QAT786450 QKO786450:QKP786450 QUK786450:QUL786450 REG786450:REH786450 ROC786450:ROD786450 RXY786450:RXZ786450 SHU786450:SHV786450 SRQ786450:SRR786450 TBM786450:TBN786450 TLI786450:TLJ786450 TVE786450:TVF786450 UFA786450:UFB786450 UOW786450:UOX786450 UYS786450:UYT786450 VIO786450:VIP786450 VSK786450:VSL786450 WCG786450:WCH786450 WMC786450:WMD786450 WVY786450:WVZ786450 Q851986:R851986 JM851986:JN851986 TI851986:TJ851986 ADE851986:ADF851986 ANA851986:ANB851986 AWW851986:AWX851986 BGS851986:BGT851986 BQO851986:BQP851986 CAK851986:CAL851986 CKG851986:CKH851986 CUC851986:CUD851986 DDY851986:DDZ851986 DNU851986:DNV851986 DXQ851986:DXR851986 EHM851986:EHN851986 ERI851986:ERJ851986 FBE851986:FBF851986 FLA851986:FLB851986 FUW851986:FUX851986 GES851986:GET851986 GOO851986:GOP851986 GYK851986:GYL851986 HIG851986:HIH851986 HSC851986:HSD851986 IBY851986:IBZ851986 ILU851986:ILV851986 IVQ851986:IVR851986 JFM851986:JFN851986 JPI851986:JPJ851986 JZE851986:JZF851986 KJA851986:KJB851986 KSW851986:KSX851986 LCS851986:LCT851986 LMO851986:LMP851986 LWK851986:LWL851986 MGG851986:MGH851986 MQC851986:MQD851986 MZY851986:MZZ851986 NJU851986:NJV851986 NTQ851986:NTR851986 ODM851986:ODN851986 ONI851986:ONJ851986 OXE851986:OXF851986 PHA851986:PHB851986 PQW851986:PQX851986 QAS851986:QAT851986 QKO851986:QKP851986 QUK851986:QUL851986 REG851986:REH851986 ROC851986:ROD851986 RXY851986:RXZ851986 SHU851986:SHV851986 SRQ851986:SRR851986 TBM851986:TBN851986 TLI851986:TLJ851986 TVE851986:TVF851986 UFA851986:UFB851986 UOW851986:UOX851986 UYS851986:UYT851986 VIO851986:VIP851986 VSK851986:VSL851986 WCG851986:WCH851986 WMC851986:WMD851986 WVY851986:WVZ851986 Q917522:R917522 JM917522:JN917522 TI917522:TJ917522 ADE917522:ADF917522 ANA917522:ANB917522 AWW917522:AWX917522 BGS917522:BGT917522 BQO917522:BQP917522 CAK917522:CAL917522 CKG917522:CKH917522 CUC917522:CUD917522 DDY917522:DDZ917522 DNU917522:DNV917522 DXQ917522:DXR917522 EHM917522:EHN917522 ERI917522:ERJ917522 FBE917522:FBF917522 FLA917522:FLB917522 FUW917522:FUX917522 GES917522:GET917522 GOO917522:GOP917522 GYK917522:GYL917522 HIG917522:HIH917522 HSC917522:HSD917522 IBY917522:IBZ917522 ILU917522:ILV917522 IVQ917522:IVR917522 JFM917522:JFN917522 JPI917522:JPJ917522 JZE917522:JZF917522 KJA917522:KJB917522 KSW917522:KSX917522 LCS917522:LCT917522 LMO917522:LMP917522 LWK917522:LWL917522 MGG917522:MGH917522 MQC917522:MQD917522 MZY917522:MZZ917522 NJU917522:NJV917522 NTQ917522:NTR917522 ODM917522:ODN917522 ONI917522:ONJ917522 OXE917522:OXF917522 PHA917522:PHB917522 PQW917522:PQX917522 QAS917522:QAT917522 QKO917522:QKP917522 QUK917522:QUL917522 REG917522:REH917522 ROC917522:ROD917522 RXY917522:RXZ917522 SHU917522:SHV917522 SRQ917522:SRR917522 TBM917522:TBN917522 TLI917522:TLJ917522 TVE917522:TVF917522 UFA917522:UFB917522 UOW917522:UOX917522 UYS917522:UYT917522 VIO917522:VIP917522 VSK917522:VSL917522 WCG917522:WCH917522 WMC917522:WMD917522 WVY917522:WVZ917522 Q983058:R983058 JM983058:JN983058 TI983058:TJ983058 ADE983058:ADF983058 ANA983058:ANB983058 AWW983058:AWX983058 BGS983058:BGT983058 BQO983058:BQP983058 CAK983058:CAL983058 CKG983058:CKH983058 CUC983058:CUD983058 DDY983058:DDZ983058 DNU983058:DNV983058 DXQ983058:DXR983058 EHM983058:EHN983058 ERI983058:ERJ983058 FBE983058:FBF983058 FLA983058:FLB983058 FUW983058:FUX983058 GES983058:GET983058 GOO983058:GOP983058 GYK983058:GYL983058 HIG983058:HIH983058 HSC983058:HSD983058 IBY983058:IBZ983058 ILU983058:ILV983058 IVQ983058:IVR983058 JFM983058:JFN983058 JPI983058:JPJ983058 JZE983058:JZF983058 KJA983058:KJB983058 KSW983058:KSX983058 LCS983058:LCT983058 LMO983058:LMP983058 LWK983058:LWL983058 MGG983058:MGH983058 MQC983058:MQD983058 MZY983058:MZZ983058 NJU983058:NJV983058 NTQ983058:NTR983058 ODM983058:ODN983058 ONI983058:ONJ983058 OXE983058:OXF983058 PHA983058:PHB983058 PQW983058:PQX983058 QAS983058:QAT983058 QKO983058:QKP983058 QUK983058:QUL983058 REG983058:REH983058 ROC983058:ROD983058 RXY983058:RXZ983058 SHU983058:SHV983058 SRQ983058:SRR983058 TBM983058:TBN983058 TLI983058:TLJ983058 TVE983058:TVF983058 UFA983058:UFB983058 UOW983058:UOX983058 UYS983058:UYT983058 VIO983058:VIP983058 VSK983058:VSL983058 WCG983058:WCH983058 WMC983058:WMD983058 WVY983058:WVZ983058" xr:uid="{11024749-FAF9-4AB6-B12D-53AA78789799}">
      <formula1>"Sim,Não"</formula1>
    </dataValidation>
    <dataValidation type="list" allowBlank="1" showInputMessage="1" showErrorMessage="1" sqref="I13:P13 WVQ983058:WVX983058 WLU983058:WMB983058 WBY983058:WCF983058 VSC983058:VSJ983058 VIG983058:VIN983058 UYK983058:UYR983058 UOO983058:UOV983058 UES983058:UEZ983058 TUW983058:TVD983058 TLA983058:TLH983058 TBE983058:TBL983058 SRI983058:SRP983058 SHM983058:SHT983058 RXQ983058:RXX983058 RNU983058:ROB983058 RDY983058:REF983058 QUC983058:QUJ983058 QKG983058:QKN983058 QAK983058:QAR983058 PQO983058:PQV983058 PGS983058:PGZ983058 OWW983058:OXD983058 ONA983058:ONH983058 ODE983058:ODL983058 NTI983058:NTP983058 NJM983058:NJT983058 MZQ983058:MZX983058 MPU983058:MQB983058 MFY983058:MGF983058 LWC983058:LWJ983058 LMG983058:LMN983058 LCK983058:LCR983058 KSO983058:KSV983058 KIS983058:KIZ983058 JYW983058:JZD983058 JPA983058:JPH983058 JFE983058:JFL983058 IVI983058:IVP983058 ILM983058:ILT983058 IBQ983058:IBX983058 HRU983058:HSB983058 HHY983058:HIF983058 GYC983058:GYJ983058 GOG983058:GON983058 GEK983058:GER983058 FUO983058:FUV983058 FKS983058:FKZ983058 FAW983058:FBD983058 ERA983058:ERH983058 EHE983058:EHL983058 DXI983058:DXP983058 DNM983058:DNT983058 DDQ983058:DDX983058 CTU983058:CUB983058 CJY983058:CKF983058 CAC983058:CAJ983058 BQG983058:BQN983058 BGK983058:BGR983058 AWO983058:AWV983058 AMS983058:AMZ983058 ACW983058:ADD983058 TA983058:TH983058 JE983058:JL983058 I983058:P983058 WVQ917522:WVX917522 WLU917522:WMB917522 WBY917522:WCF917522 VSC917522:VSJ917522 VIG917522:VIN917522 UYK917522:UYR917522 UOO917522:UOV917522 UES917522:UEZ917522 TUW917522:TVD917522 TLA917522:TLH917522 TBE917522:TBL917522 SRI917522:SRP917522 SHM917522:SHT917522 RXQ917522:RXX917522 RNU917522:ROB917522 RDY917522:REF917522 QUC917522:QUJ917522 QKG917522:QKN917522 QAK917522:QAR917522 PQO917522:PQV917522 PGS917522:PGZ917522 OWW917522:OXD917522 ONA917522:ONH917522 ODE917522:ODL917522 NTI917522:NTP917522 NJM917522:NJT917522 MZQ917522:MZX917522 MPU917522:MQB917522 MFY917522:MGF917522 LWC917522:LWJ917522 LMG917522:LMN917522 LCK917522:LCR917522 KSO917522:KSV917522 KIS917522:KIZ917522 JYW917522:JZD917522 JPA917522:JPH917522 JFE917522:JFL917522 IVI917522:IVP917522 ILM917522:ILT917522 IBQ917522:IBX917522 HRU917522:HSB917522 HHY917522:HIF917522 GYC917522:GYJ917522 GOG917522:GON917522 GEK917522:GER917522 FUO917522:FUV917522 FKS917522:FKZ917522 FAW917522:FBD917522 ERA917522:ERH917522 EHE917522:EHL917522 DXI917522:DXP917522 DNM917522:DNT917522 DDQ917522:DDX917522 CTU917522:CUB917522 CJY917522:CKF917522 CAC917522:CAJ917522 BQG917522:BQN917522 BGK917522:BGR917522 AWO917522:AWV917522 AMS917522:AMZ917522 ACW917522:ADD917522 TA917522:TH917522 JE917522:JL917522 I917522:P917522 WVQ851986:WVX851986 WLU851986:WMB851986 WBY851986:WCF851986 VSC851986:VSJ851986 VIG851986:VIN851986 UYK851986:UYR851986 UOO851986:UOV851986 UES851986:UEZ851986 TUW851986:TVD851986 TLA851986:TLH851986 TBE851986:TBL851986 SRI851986:SRP851986 SHM851986:SHT851986 RXQ851986:RXX851986 RNU851986:ROB851986 RDY851986:REF851986 QUC851986:QUJ851986 QKG851986:QKN851986 QAK851986:QAR851986 PQO851986:PQV851986 PGS851986:PGZ851986 OWW851986:OXD851986 ONA851986:ONH851986 ODE851986:ODL851986 NTI851986:NTP851986 NJM851986:NJT851986 MZQ851986:MZX851986 MPU851986:MQB851986 MFY851986:MGF851986 LWC851986:LWJ851986 LMG851986:LMN851986 LCK851986:LCR851986 KSO851986:KSV851986 KIS851986:KIZ851986 JYW851986:JZD851986 JPA851986:JPH851986 JFE851986:JFL851986 IVI851986:IVP851986 ILM851986:ILT851986 IBQ851986:IBX851986 HRU851986:HSB851986 HHY851986:HIF851986 GYC851986:GYJ851986 GOG851986:GON851986 GEK851986:GER851986 FUO851986:FUV851986 FKS851986:FKZ851986 FAW851986:FBD851986 ERA851986:ERH851986 EHE851986:EHL851986 DXI851986:DXP851986 DNM851986:DNT851986 DDQ851986:DDX851986 CTU851986:CUB851986 CJY851986:CKF851986 CAC851986:CAJ851986 BQG851986:BQN851986 BGK851986:BGR851986 AWO851986:AWV851986 AMS851986:AMZ851986 ACW851986:ADD851986 TA851986:TH851986 JE851986:JL851986 I851986:P851986 WVQ786450:WVX786450 WLU786450:WMB786450 WBY786450:WCF786450 VSC786450:VSJ786450 VIG786450:VIN786450 UYK786450:UYR786450 UOO786450:UOV786450 UES786450:UEZ786450 TUW786450:TVD786450 TLA786450:TLH786450 TBE786450:TBL786450 SRI786450:SRP786450 SHM786450:SHT786450 RXQ786450:RXX786450 RNU786450:ROB786450 RDY786450:REF786450 QUC786450:QUJ786450 QKG786450:QKN786450 QAK786450:QAR786450 PQO786450:PQV786450 PGS786450:PGZ786450 OWW786450:OXD786450 ONA786450:ONH786450 ODE786450:ODL786450 NTI786450:NTP786450 NJM786450:NJT786450 MZQ786450:MZX786450 MPU786450:MQB786450 MFY786450:MGF786450 LWC786450:LWJ786450 LMG786450:LMN786450 LCK786450:LCR786450 KSO786450:KSV786450 KIS786450:KIZ786450 JYW786450:JZD786450 JPA786450:JPH786450 JFE786450:JFL786450 IVI786450:IVP786450 ILM786450:ILT786450 IBQ786450:IBX786450 HRU786450:HSB786450 HHY786450:HIF786450 GYC786450:GYJ786450 GOG786450:GON786450 GEK786450:GER786450 FUO786450:FUV786450 FKS786450:FKZ786450 FAW786450:FBD786450 ERA786450:ERH786450 EHE786450:EHL786450 DXI786450:DXP786450 DNM786450:DNT786450 DDQ786450:DDX786450 CTU786450:CUB786450 CJY786450:CKF786450 CAC786450:CAJ786450 BQG786450:BQN786450 BGK786450:BGR786450 AWO786450:AWV786450 AMS786450:AMZ786450 ACW786450:ADD786450 TA786450:TH786450 JE786450:JL786450 I786450:P786450 WVQ720914:WVX720914 WLU720914:WMB720914 WBY720914:WCF720914 VSC720914:VSJ720914 VIG720914:VIN720914 UYK720914:UYR720914 UOO720914:UOV720914 UES720914:UEZ720914 TUW720914:TVD720914 TLA720914:TLH720914 TBE720914:TBL720914 SRI720914:SRP720914 SHM720914:SHT720914 RXQ720914:RXX720914 RNU720914:ROB720914 RDY720914:REF720914 QUC720914:QUJ720914 QKG720914:QKN720914 QAK720914:QAR720914 PQO720914:PQV720914 PGS720914:PGZ720914 OWW720914:OXD720914 ONA720914:ONH720914 ODE720914:ODL720914 NTI720914:NTP720914 NJM720914:NJT720914 MZQ720914:MZX720914 MPU720914:MQB720914 MFY720914:MGF720914 LWC720914:LWJ720914 LMG720914:LMN720914 LCK720914:LCR720914 KSO720914:KSV720914 KIS720914:KIZ720914 JYW720914:JZD720914 JPA720914:JPH720914 JFE720914:JFL720914 IVI720914:IVP720914 ILM720914:ILT720914 IBQ720914:IBX720914 HRU720914:HSB720914 HHY720914:HIF720914 GYC720914:GYJ720914 GOG720914:GON720914 GEK720914:GER720914 FUO720914:FUV720914 FKS720914:FKZ720914 FAW720914:FBD720914 ERA720914:ERH720914 EHE720914:EHL720914 DXI720914:DXP720914 DNM720914:DNT720914 DDQ720914:DDX720914 CTU720914:CUB720914 CJY720914:CKF720914 CAC720914:CAJ720914 BQG720914:BQN720914 BGK720914:BGR720914 AWO720914:AWV720914 AMS720914:AMZ720914 ACW720914:ADD720914 TA720914:TH720914 JE720914:JL720914 I720914:P720914 WVQ655378:WVX655378 WLU655378:WMB655378 WBY655378:WCF655378 VSC655378:VSJ655378 VIG655378:VIN655378 UYK655378:UYR655378 UOO655378:UOV655378 UES655378:UEZ655378 TUW655378:TVD655378 TLA655378:TLH655378 TBE655378:TBL655378 SRI655378:SRP655378 SHM655378:SHT655378 RXQ655378:RXX655378 RNU655378:ROB655378 RDY655378:REF655378 QUC655378:QUJ655378 QKG655378:QKN655378 QAK655378:QAR655378 PQO655378:PQV655378 PGS655378:PGZ655378 OWW655378:OXD655378 ONA655378:ONH655378 ODE655378:ODL655378 NTI655378:NTP655378 NJM655378:NJT655378 MZQ655378:MZX655378 MPU655378:MQB655378 MFY655378:MGF655378 LWC655378:LWJ655378 LMG655378:LMN655378 LCK655378:LCR655378 KSO655378:KSV655378 KIS655378:KIZ655378 JYW655378:JZD655378 JPA655378:JPH655378 JFE655378:JFL655378 IVI655378:IVP655378 ILM655378:ILT655378 IBQ655378:IBX655378 HRU655378:HSB655378 HHY655378:HIF655378 GYC655378:GYJ655378 GOG655378:GON655378 GEK655378:GER655378 FUO655378:FUV655378 FKS655378:FKZ655378 FAW655378:FBD655378 ERA655378:ERH655378 EHE655378:EHL655378 DXI655378:DXP655378 DNM655378:DNT655378 DDQ655378:DDX655378 CTU655378:CUB655378 CJY655378:CKF655378 CAC655378:CAJ655378 BQG655378:BQN655378 BGK655378:BGR655378 AWO655378:AWV655378 AMS655378:AMZ655378 ACW655378:ADD655378 TA655378:TH655378 JE655378:JL655378 I655378:P655378 WVQ589842:WVX589842 WLU589842:WMB589842 WBY589842:WCF589842 VSC589842:VSJ589842 VIG589842:VIN589842 UYK589842:UYR589842 UOO589842:UOV589842 UES589842:UEZ589842 TUW589842:TVD589842 TLA589842:TLH589842 TBE589842:TBL589842 SRI589842:SRP589842 SHM589842:SHT589842 RXQ589842:RXX589842 RNU589842:ROB589842 RDY589842:REF589842 QUC589842:QUJ589842 QKG589842:QKN589842 QAK589842:QAR589842 PQO589842:PQV589842 PGS589842:PGZ589842 OWW589842:OXD589842 ONA589842:ONH589842 ODE589842:ODL589842 NTI589842:NTP589842 NJM589842:NJT589842 MZQ589842:MZX589842 MPU589842:MQB589842 MFY589842:MGF589842 LWC589842:LWJ589842 LMG589842:LMN589842 LCK589842:LCR589842 KSO589842:KSV589842 KIS589842:KIZ589842 JYW589842:JZD589842 JPA589842:JPH589842 JFE589842:JFL589842 IVI589842:IVP589842 ILM589842:ILT589842 IBQ589842:IBX589842 HRU589842:HSB589842 HHY589842:HIF589842 GYC589842:GYJ589842 GOG589842:GON589842 GEK589842:GER589842 FUO589842:FUV589842 FKS589842:FKZ589842 FAW589842:FBD589842 ERA589842:ERH589842 EHE589842:EHL589842 DXI589842:DXP589842 DNM589842:DNT589842 DDQ589842:DDX589842 CTU589842:CUB589842 CJY589842:CKF589842 CAC589842:CAJ589842 BQG589842:BQN589842 BGK589842:BGR589842 AWO589842:AWV589842 AMS589842:AMZ589842 ACW589842:ADD589842 TA589842:TH589842 JE589842:JL589842 I589842:P589842 WVQ524306:WVX524306 WLU524306:WMB524306 WBY524306:WCF524306 VSC524306:VSJ524306 VIG524306:VIN524306 UYK524306:UYR524306 UOO524306:UOV524306 UES524306:UEZ524306 TUW524306:TVD524306 TLA524306:TLH524306 TBE524306:TBL524306 SRI524306:SRP524306 SHM524306:SHT524306 RXQ524306:RXX524306 RNU524306:ROB524306 RDY524306:REF524306 QUC524306:QUJ524306 QKG524306:QKN524306 QAK524306:QAR524306 PQO524306:PQV524306 PGS524306:PGZ524306 OWW524306:OXD524306 ONA524306:ONH524306 ODE524306:ODL524306 NTI524306:NTP524306 NJM524306:NJT524306 MZQ524306:MZX524306 MPU524306:MQB524306 MFY524306:MGF524306 LWC524306:LWJ524306 LMG524306:LMN524306 LCK524306:LCR524306 KSO524306:KSV524306 KIS524306:KIZ524306 JYW524306:JZD524306 JPA524306:JPH524306 JFE524306:JFL524306 IVI524306:IVP524306 ILM524306:ILT524306 IBQ524306:IBX524306 HRU524306:HSB524306 HHY524306:HIF524306 GYC524306:GYJ524306 GOG524306:GON524306 GEK524306:GER524306 FUO524306:FUV524306 FKS524306:FKZ524306 FAW524306:FBD524306 ERA524306:ERH524306 EHE524306:EHL524306 DXI524306:DXP524306 DNM524306:DNT524306 DDQ524306:DDX524306 CTU524306:CUB524306 CJY524306:CKF524306 CAC524306:CAJ524306 BQG524306:BQN524306 BGK524306:BGR524306 AWO524306:AWV524306 AMS524306:AMZ524306 ACW524306:ADD524306 TA524306:TH524306 JE524306:JL524306 I524306:P524306 WVQ458770:WVX458770 WLU458770:WMB458770 WBY458770:WCF458770 VSC458770:VSJ458770 VIG458770:VIN458770 UYK458770:UYR458770 UOO458770:UOV458770 UES458770:UEZ458770 TUW458770:TVD458770 TLA458770:TLH458770 TBE458770:TBL458770 SRI458770:SRP458770 SHM458770:SHT458770 RXQ458770:RXX458770 RNU458770:ROB458770 RDY458770:REF458770 QUC458770:QUJ458770 QKG458770:QKN458770 QAK458770:QAR458770 PQO458770:PQV458770 PGS458770:PGZ458770 OWW458770:OXD458770 ONA458770:ONH458770 ODE458770:ODL458770 NTI458770:NTP458770 NJM458770:NJT458770 MZQ458770:MZX458770 MPU458770:MQB458770 MFY458770:MGF458770 LWC458770:LWJ458770 LMG458770:LMN458770 LCK458770:LCR458770 KSO458770:KSV458770 KIS458770:KIZ458770 JYW458770:JZD458770 JPA458770:JPH458770 JFE458770:JFL458770 IVI458770:IVP458770 ILM458770:ILT458770 IBQ458770:IBX458770 HRU458770:HSB458770 HHY458770:HIF458770 GYC458770:GYJ458770 GOG458770:GON458770 GEK458770:GER458770 FUO458770:FUV458770 FKS458770:FKZ458770 FAW458770:FBD458770 ERA458770:ERH458770 EHE458770:EHL458770 DXI458770:DXP458770 DNM458770:DNT458770 DDQ458770:DDX458770 CTU458770:CUB458770 CJY458770:CKF458770 CAC458770:CAJ458770 BQG458770:BQN458770 BGK458770:BGR458770 AWO458770:AWV458770 AMS458770:AMZ458770 ACW458770:ADD458770 TA458770:TH458770 JE458770:JL458770 I458770:P458770 WVQ393234:WVX393234 WLU393234:WMB393234 WBY393234:WCF393234 VSC393234:VSJ393234 VIG393234:VIN393234 UYK393234:UYR393234 UOO393234:UOV393234 UES393234:UEZ393234 TUW393234:TVD393234 TLA393234:TLH393234 TBE393234:TBL393234 SRI393234:SRP393234 SHM393234:SHT393234 RXQ393234:RXX393234 RNU393234:ROB393234 RDY393234:REF393234 QUC393234:QUJ393234 QKG393234:QKN393234 QAK393234:QAR393234 PQO393234:PQV393234 PGS393234:PGZ393234 OWW393234:OXD393234 ONA393234:ONH393234 ODE393234:ODL393234 NTI393234:NTP393234 NJM393234:NJT393234 MZQ393234:MZX393234 MPU393234:MQB393234 MFY393234:MGF393234 LWC393234:LWJ393234 LMG393234:LMN393234 LCK393234:LCR393234 KSO393234:KSV393234 KIS393234:KIZ393234 JYW393234:JZD393234 JPA393234:JPH393234 JFE393234:JFL393234 IVI393234:IVP393234 ILM393234:ILT393234 IBQ393234:IBX393234 HRU393234:HSB393234 HHY393234:HIF393234 GYC393234:GYJ393234 GOG393234:GON393234 GEK393234:GER393234 FUO393234:FUV393234 FKS393234:FKZ393234 FAW393234:FBD393234 ERA393234:ERH393234 EHE393234:EHL393234 DXI393234:DXP393234 DNM393234:DNT393234 DDQ393234:DDX393234 CTU393234:CUB393234 CJY393234:CKF393234 CAC393234:CAJ393234 BQG393234:BQN393234 BGK393234:BGR393234 AWO393234:AWV393234 AMS393234:AMZ393234 ACW393234:ADD393234 TA393234:TH393234 JE393234:JL393234 I393234:P393234 WVQ327698:WVX327698 WLU327698:WMB327698 WBY327698:WCF327698 VSC327698:VSJ327698 VIG327698:VIN327698 UYK327698:UYR327698 UOO327698:UOV327698 UES327698:UEZ327698 TUW327698:TVD327698 TLA327698:TLH327698 TBE327698:TBL327698 SRI327698:SRP327698 SHM327698:SHT327698 RXQ327698:RXX327698 RNU327698:ROB327698 RDY327698:REF327698 QUC327698:QUJ327698 QKG327698:QKN327698 QAK327698:QAR327698 PQO327698:PQV327698 PGS327698:PGZ327698 OWW327698:OXD327698 ONA327698:ONH327698 ODE327698:ODL327698 NTI327698:NTP327698 NJM327698:NJT327698 MZQ327698:MZX327698 MPU327698:MQB327698 MFY327698:MGF327698 LWC327698:LWJ327698 LMG327698:LMN327698 LCK327698:LCR327698 KSO327698:KSV327698 KIS327698:KIZ327698 JYW327698:JZD327698 JPA327698:JPH327698 JFE327698:JFL327698 IVI327698:IVP327698 ILM327698:ILT327698 IBQ327698:IBX327698 HRU327698:HSB327698 HHY327698:HIF327698 GYC327698:GYJ327698 GOG327698:GON327698 GEK327698:GER327698 FUO327698:FUV327698 FKS327698:FKZ327698 FAW327698:FBD327698 ERA327698:ERH327698 EHE327698:EHL327698 DXI327698:DXP327698 DNM327698:DNT327698 DDQ327698:DDX327698 CTU327698:CUB327698 CJY327698:CKF327698 CAC327698:CAJ327698 BQG327698:BQN327698 BGK327698:BGR327698 AWO327698:AWV327698 AMS327698:AMZ327698 ACW327698:ADD327698 TA327698:TH327698 JE327698:JL327698 I327698:P327698 WVQ262162:WVX262162 WLU262162:WMB262162 WBY262162:WCF262162 VSC262162:VSJ262162 VIG262162:VIN262162 UYK262162:UYR262162 UOO262162:UOV262162 UES262162:UEZ262162 TUW262162:TVD262162 TLA262162:TLH262162 TBE262162:TBL262162 SRI262162:SRP262162 SHM262162:SHT262162 RXQ262162:RXX262162 RNU262162:ROB262162 RDY262162:REF262162 QUC262162:QUJ262162 QKG262162:QKN262162 QAK262162:QAR262162 PQO262162:PQV262162 PGS262162:PGZ262162 OWW262162:OXD262162 ONA262162:ONH262162 ODE262162:ODL262162 NTI262162:NTP262162 NJM262162:NJT262162 MZQ262162:MZX262162 MPU262162:MQB262162 MFY262162:MGF262162 LWC262162:LWJ262162 LMG262162:LMN262162 LCK262162:LCR262162 KSO262162:KSV262162 KIS262162:KIZ262162 JYW262162:JZD262162 JPA262162:JPH262162 JFE262162:JFL262162 IVI262162:IVP262162 ILM262162:ILT262162 IBQ262162:IBX262162 HRU262162:HSB262162 HHY262162:HIF262162 GYC262162:GYJ262162 GOG262162:GON262162 GEK262162:GER262162 FUO262162:FUV262162 FKS262162:FKZ262162 FAW262162:FBD262162 ERA262162:ERH262162 EHE262162:EHL262162 DXI262162:DXP262162 DNM262162:DNT262162 DDQ262162:DDX262162 CTU262162:CUB262162 CJY262162:CKF262162 CAC262162:CAJ262162 BQG262162:BQN262162 BGK262162:BGR262162 AWO262162:AWV262162 AMS262162:AMZ262162 ACW262162:ADD262162 TA262162:TH262162 JE262162:JL262162 I262162:P262162 WVQ196626:WVX196626 WLU196626:WMB196626 WBY196626:WCF196626 VSC196626:VSJ196626 VIG196626:VIN196626 UYK196626:UYR196626 UOO196626:UOV196626 UES196626:UEZ196626 TUW196626:TVD196626 TLA196626:TLH196626 TBE196626:TBL196626 SRI196626:SRP196626 SHM196626:SHT196626 RXQ196626:RXX196626 RNU196626:ROB196626 RDY196626:REF196626 QUC196626:QUJ196626 QKG196626:QKN196626 QAK196626:QAR196626 PQO196626:PQV196626 PGS196626:PGZ196626 OWW196626:OXD196626 ONA196626:ONH196626 ODE196626:ODL196626 NTI196626:NTP196626 NJM196626:NJT196626 MZQ196626:MZX196626 MPU196626:MQB196626 MFY196626:MGF196626 LWC196626:LWJ196626 LMG196626:LMN196626 LCK196626:LCR196626 KSO196626:KSV196626 KIS196626:KIZ196626 JYW196626:JZD196626 JPA196626:JPH196626 JFE196626:JFL196626 IVI196626:IVP196626 ILM196626:ILT196626 IBQ196626:IBX196626 HRU196626:HSB196626 HHY196626:HIF196626 GYC196626:GYJ196626 GOG196626:GON196626 GEK196626:GER196626 FUO196626:FUV196626 FKS196626:FKZ196626 FAW196626:FBD196626 ERA196626:ERH196626 EHE196626:EHL196626 DXI196626:DXP196626 DNM196626:DNT196626 DDQ196626:DDX196626 CTU196626:CUB196626 CJY196626:CKF196626 CAC196626:CAJ196626 BQG196626:BQN196626 BGK196626:BGR196626 AWO196626:AWV196626 AMS196626:AMZ196626 ACW196626:ADD196626 TA196626:TH196626 JE196626:JL196626 I196626:P196626 WVQ131090:WVX131090 WLU131090:WMB131090 WBY131090:WCF131090 VSC131090:VSJ131090 VIG131090:VIN131090 UYK131090:UYR131090 UOO131090:UOV131090 UES131090:UEZ131090 TUW131090:TVD131090 TLA131090:TLH131090 TBE131090:TBL131090 SRI131090:SRP131090 SHM131090:SHT131090 RXQ131090:RXX131090 RNU131090:ROB131090 RDY131090:REF131090 QUC131090:QUJ131090 QKG131090:QKN131090 QAK131090:QAR131090 PQO131090:PQV131090 PGS131090:PGZ131090 OWW131090:OXD131090 ONA131090:ONH131090 ODE131090:ODL131090 NTI131090:NTP131090 NJM131090:NJT131090 MZQ131090:MZX131090 MPU131090:MQB131090 MFY131090:MGF131090 LWC131090:LWJ131090 LMG131090:LMN131090 LCK131090:LCR131090 KSO131090:KSV131090 KIS131090:KIZ131090 JYW131090:JZD131090 JPA131090:JPH131090 JFE131090:JFL131090 IVI131090:IVP131090 ILM131090:ILT131090 IBQ131090:IBX131090 HRU131090:HSB131090 HHY131090:HIF131090 GYC131090:GYJ131090 GOG131090:GON131090 GEK131090:GER131090 FUO131090:FUV131090 FKS131090:FKZ131090 FAW131090:FBD131090 ERA131090:ERH131090 EHE131090:EHL131090 DXI131090:DXP131090 DNM131090:DNT131090 DDQ131090:DDX131090 CTU131090:CUB131090 CJY131090:CKF131090 CAC131090:CAJ131090 BQG131090:BQN131090 BGK131090:BGR131090 AWO131090:AWV131090 AMS131090:AMZ131090 ACW131090:ADD131090 TA131090:TH131090 JE131090:JL131090 I131090:P131090 WVQ65554:WVX65554 WLU65554:WMB65554 WBY65554:WCF65554 VSC65554:VSJ65554 VIG65554:VIN65554 UYK65554:UYR65554 UOO65554:UOV65554 UES65554:UEZ65554 TUW65554:TVD65554 TLA65554:TLH65554 TBE65554:TBL65554 SRI65554:SRP65554 SHM65554:SHT65554 RXQ65554:RXX65554 RNU65554:ROB65554 RDY65554:REF65554 QUC65554:QUJ65554 QKG65554:QKN65554 QAK65554:QAR65554 PQO65554:PQV65554 PGS65554:PGZ65554 OWW65554:OXD65554 ONA65554:ONH65554 ODE65554:ODL65554 NTI65554:NTP65554 NJM65554:NJT65554 MZQ65554:MZX65554 MPU65554:MQB65554 MFY65554:MGF65554 LWC65554:LWJ65554 LMG65554:LMN65554 LCK65554:LCR65554 KSO65554:KSV65554 KIS65554:KIZ65554 JYW65554:JZD65554 JPA65554:JPH65554 JFE65554:JFL65554 IVI65554:IVP65554 ILM65554:ILT65554 IBQ65554:IBX65554 HRU65554:HSB65554 HHY65554:HIF65554 GYC65554:GYJ65554 GOG65554:GON65554 GEK65554:GER65554 FUO65554:FUV65554 FKS65554:FKZ65554 FAW65554:FBD65554 ERA65554:ERH65554 EHE65554:EHL65554 DXI65554:DXP65554 DNM65554:DNT65554 DDQ65554:DDX65554 CTU65554:CUB65554 CJY65554:CKF65554 CAC65554:CAJ65554 BQG65554:BQN65554 BGK65554:BGR65554 AWO65554:AWV65554 AMS65554:AMZ65554 ACW65554:ADD65554 TA65554:TH65554 JE65554:JL65554 I65554:P65554 WVQ13:WVX13 WLU13:WMB13 WBY13:WCF13 VSC13:VSJ13 VIG13:VIN13 UYK13:UYR13 UOO13:UOV13 UES13:UEZ13 TUW13:TVD13 TLA13:TLH13 TBE13:TBL13 SRI13:SRP13 SHM13:SHT13 RXQ13:RXX13 RNU13:ROB13 RDY13:REF13 QUC13:QUJ13 QKG13:QKN13 QAK13:QAR13 PQO13:PQV13 PGS13:PGZ13 OWW13:OXD13 ONA13:ONH13 ODE13:ODL13 NTI13:NTP13 NJM13:NJT13 MZQ13:MZX13 MPU13:MQB13 MFY13:MGF13 LWC13:LWJ13 LMG13:LMN13 LCK13:LCR13 KSO13:KSV13 KIS13:KIZ13 JYW13:JZD13 JPA13:JPH13 JFE13:JFL13 IVI13:IVP13 ILM13:ILT13 IBQ13:IBX13 HRU13:HSB13 HHY13:HIF13 GYC13:GYJ13 GOG13:GON13 GEK13:GER13 FUO13:FUV13 FKS13:FKZ13 FAW13:FBD13 ERA13:ERH13 EHE13:EHL13 DXI13:DXP13 DNM13:DNT13 DDQ13:DDX13 CTU13:CUB13 CJY13:CKF13 CAC13:CAJ13 BQG13:BQN13 BGK13:BGR13 AWO13:AWV13 AMS13:AMZ13 ACW13:ADD13 TA13:TH13 JE13:JL13" xr:uid="{12A9A2C2-12C7-45D2-9FEC-87E5846BD3B2}">
      <formula1>$A$57:$A$63</formula1>
    </dataValidation>
    <dataValidation operator="greaterThanOrEqual" allowBlank="1" showInputMessage="1" showErrorMessage="1" errorTitle="Erro de valores" error="Digite um valor igual a 0% ou 2%." sqref="N27 JJ27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N65568 JJ65568 TF65568 ADB65568 AMX65568 AWT65568 BGP65568 BQL65568 CAH65568 CKD65568 CTZ65568 DDV65568 DNR65568 DXN65568 EHJ65568 ERF65568 FBB65568 FKX65568 FUT65568 GEP65568 GOL65568 GYH65568 HID65568 HRZ65568 IBV65568 ILR65568 IVN65568 JFJ65568 JPF65568 JZB65568 KIX65568 KST65568 LCP65568 LML65568 LWH65568 MGD65568 MPZ65568 MZV65568 NJR65568 NTN65568 ODJ65568 ONF65568 OXB65568 PGX65568 PQT65568 QAP65568 QKL65568 QUH65568 RED65568 RNZ65568 RXV65568 SHR65568 SRN65568 TBJ65568 TLF65568 TVB65568 UEX65568 UOT65568 UYP65568 VIL65568 VSH65568 WCD65568 WLZ65568 WVV65568 N131104 JJ131104 TF131104 ADB131104 AMX131104 AWT131104 BGP131104 BQL131104 CAH131104 CKD131104 CTZ131104 DDV131104 DNR131104 DXN131104 EHJ131104 ERF131104 FBB131104 FKX131104 FUT131104 GEP131104 GOL131104 GYH131104 HID131104 HRZ131104 IBV131104 ILR131104 IVN131104 JFJ131104 JPF131104 JZB131104 KIX131104 KST131104 LCP131104 LML131104 LWH131104 MGD131104 MPZ131104 MZV131104 NJR131104 NTN131104 ODJ131104 ONF131104 OXB131104 PGX131104 PQT131104 QAP131104 QKL131104 QUH131104 RED131104 RNZ131104 RXV131104 SHR131104 SRN131104 TBJ131104 TLF131104 TVB131104 UEX131104 UOT131104 UYP131104 VIL131104 VSH131104 WCD131104 WLZ131104 WVV131104 N196640 JJ196640 TF196640 ADB196640 AMX196640 AWT196640 BGP196640 BQL196640 CAH196640 CKD196640 CTZ196640 DDV196640 DNR196640 DXN196640 EHJ196640 ERF196640 FBB196640 FKX196640 FUT196640 GEP196640 GOL196640 GYH196640 HID196640 HRZ196640 IBV196640 ILR196640 IVN196640 JFJ196640 JPF196640 JZB196640 KIX196640 KST196640 LCP196640 LML196640 LWH196640 MGD196640 MPZ196640 MZV196640 NJR196640 NTN196640 ODJ196640 ONF196640 OXB196640 PGX196640 PQT196640 QAP196640 QKL196640 QUH196640 RED196640 RNZ196640 RXV196640 SHR196640 SRN196640 TBJ196640 TLF196640 TVB196640 UEX196640 UOT196640 UYP196640 VIL196640 VSH196640 WCD196640 WLZ196640 WVV196640 N262176 JJ262176 TF262176 ADB262176 AMX262176 AWT262176 BGP262176 BQL262176 CAH262176 CKD262176 CTZ262176 DDV262176 DNR262176 DXN262176 EHJ262176 ERF262176 FBB262176 FKX262176 FUT262176 GEP262176 GOL262176 GYH262176 HID262176 HRZ262176 IBV262176 ILR262176 IVN262176 JFJ262176 JPF262176 JZB262176 KIX262176 KST262176 LCP262176 LML262176 LWH262176 MGD262176 MPZ262176 MZV262176 NJR262176 NTN262176 ODJ262176 ONF262176 OXB262176 PGX262176 PQT262176 QAP262176 QKL262176 QUH262176 RED262176 RNZ262176 RXV262176 SHR262176 SRN262176 TBJ262176 TLF262176 TVB262176 UEX262176 UOT262176 UYP262176 VIL262176 VSH262176 WCD262176 WLZ262176 WVV262176 N327712 JJ327712 TF327712 ADB327712 AMX327712 AWT327712 BGP327712 BQL327712 CAH327712 CKD327712 CTZ327712 DDV327712 DNR327712 DXN327712 EHJ327712 ERF327712 FBB327712 FKX327712 FUT327712 GEP327712 GOL327712 GYH327712 HID327712 HRZ327712 IBV327712 ILR327712 IVN327712 JFJ327712 JPF327712 JZB327712 KIX327712 KST327712 LCP327712 LML327712 LWH327712 MGD327712 MPZ327712 MZV327712 NJR327712 NTN327712 ODJ327712 ONF327712 OXB327712 PGX327712 PQT327712 QAP327712 QKL327712 QUH327712 RED327712 RNZ327712 RXV327712 SHR327712 SRN327712 TBJ327712 TLF327712 TVB327712 UEX327712 UOT327712 UYP327712 VIL327712 VSH327712 WCD327712 WLZ327712 WVV327712 N393248 JJ393248 TF393248 ADB393248 AMX393248 AWT393248 BGP393248 BQL393248 CAH393248 CKD393248 CTZ393248 DDV393248 DNR393248 DXN393248 EHJ393248 ERF393248 FBB393248 FKX393248 FUT393248 GEP393248 GOL393248 GYH393248 HID393248 HRZ393248 IBV393248 ILR393248 IVN393248 JFJ393248 JPF393248 JZB393248 KIX393248 KST393248 LCP393248 LML393248 LWH393248 MGD393248 MPZ393248 MZV393248 NJR393248 NTN393248 ODJ393248 ONF393248 OXB393248 PGX393248 PQT393248 QAP393248 QKL393248 QUH393248 RED393248 RNZ393248 RXV393248 SHR393248 SRN393248 TBJ393248 TLF393248 TVB393248 UEX393248 UOT393248 UYP393248 VIL393248 VSH393248 WCD393248 WLZ393248 WVV393248 N458784 JJ458784 TF458784 ADB458784 AMX458784 AWT458784 BGP458784 BQL458784 CAH458784 CKD458784 CTZ458784 DDV458784 DNR458784 DXN458784 EHJ458784 ERF458784 FBB458784 FKX458784 FUT458784 GEP458784 GOL458784 GYH458784 HID458784 HRZ458784 IBV458784 ILR458784 IVN458784 JFJ458784 JPF458784 JZB458784 KIX458784 KST458784 LCP458784 LML458784 LWH458784 MGD458784 MPZ458784 MZV458784 NJR458784 NTN458784 ODJ458784 ONF458784 OXB458784 PGX458784 PQT458784 QAP458784 QKL458784 QUH458784 RED458784 RNZ458784 RXV458784 SHR458784 SRN458784 TBJ458784 TLF458784 TVB458784 UEX458784 UOT458784 UYP458784 VIL458784 VSH458784 WCD458784 WLZ458784 WVV458784 N524320 JJ524320 TF524320 ADB524320 AMX524320 AWT524320 BGP524320 BQL524320 CAH524320 CKD524320 CTZ524320 DDV524320 DNR524320 DXN524320 EHJ524320 ERF524320 FBB524320 FKX524320 FUT524320 GEP524320 GOL524320 GYH524320 HID524320 HRZ524320 IBV524320 ILR524320 IVN524320 JFJ524320 JPF524320 JZB524320 KIX524320 KST524320 LCP524320 LML524320 LWH524320 MGD524320 MPZ524320 MZV524320 NJR524320 NTN524320 ODJ524320 ONF524320 OXB524320 PGX524320 PQT524320 QAP524320 QKL524320 QUH524320 RED524320 RNZ524320 RXV524320 SHR524320 SRN524320 TBJ524320 TLF524320 TVB524320 UEX524320 UOT524320 UYP524320 VIL524320 VSH524320 WCD524320 WLZ524320 WVV524320 N589856 JJ589856 TF589856 ADB589856 AMX589856 AWT589856 BGP589856 BQL589856 CAH589856 CKD589856 CTZ589856 DDV589856 DNR589856 DXN589856 EHJ589856 ERF589856 FBB589856 FKX589856 FUT589856 GEP589856 GOL589856 GYH589856 HID589856 HRZ589856 IBV589856 ILR589856 IVN589856 JFJ589856 JPF589856 JZB589856 KIX589856 KST589856 LCP589856 LML589856 LWH589856 MGD589856 MPZ589856 MZV589856 NJR589856 NTN589856 ODJ589856 ONF589856 OXB589856 PGX589856 PQT589856 QAP589856 QKL589856 QUH589856 RED589856 RNZ589856 RXV589856 SHR589856 SRN589856 TBJ589856 TLF589856 TVB589856 UEX589856 UOT589856 UYP589856 VIL589856 VSH589856 WCD589856 WLZ589856 WVV589856 N655392 JJ655392 TF655392 ADB655392 AMX655392 AWT655392 BGP655392 BQL655392 CAH655392 CKD655392 CTZ655392 DDV655392 DNR655392 DXN655392 EHJ655392 ERF655392 FBB655392 FKX655392 FUT655392 GEP655392 GOL655392 GYH655392 HID655392 HRZ655392 IBV655392 ILR655392 IVN655392 JFJ655392 JPF655392 JZB655392 KIX655392 KST655392 LCP655392 LML655392 LWH655392 MGD655392 MPZ655392 MZV655392 NJR655392 NTN655392 ODJ655392 ONF655392 OXB655392 PGX655392 PQT655392 QAP655392 QKL655392 QUH655392 RED655392 RNZ655392 RXV655392 SHR655392 SRN655392 TBJ655392 TLF655392 TVB655392 UEX655392 UOT655392 UYP655392 VIL655392 VSH655392 WCD655392 WLZ655392 WVV655392 N720928 JJ720928 TF720928 ADB720928 AMX720928 AWT720928 BGP720928 BQL720928 CAH720928 CKD720928 CTZ720928 DDV720928 DNR720928 DXN720928 EHJ720928 ERF720928 FBB720928 FKX720928 FUT720928 GEP720928 GOL720928 GYH720928 HID720928 HRZ720928 IBV720928 ILR720928 IVN720928 JFJ720928 JPF720928 JZB720928 KIX720928 KST720928 LCP720928 LML720928 LWH720928 MGD720928 MPZ720928 MZV720928 NJR720928 NTN720928 ODJ720928 ONF720928 OXB720928 PGX720928 PQT720928 QAP720928 QKL720928 QUH720928 RED720928 RNZ720928 RXV720928 SHR720928 SRN720928 TBJ720928 TLF720928 TVB720928 UEX720928 UOT720928 UYP720928 VIL720928 VSH720928 WCD720928 WLZ720928 WVV720928 N786464 JJ786464 TF786464 ADB786464 AMX786464 AWT786464 BGP786464 BQL786464 CAH786464 CKD786464 CTZ786464 DDV786464 DNR786464 DXN786464 EHJ786464 ERF786464 FBB786464 FKX786464 FUT786464 GEP786464 GOL786464 GYH786464 HID786464 HRZ786464 IBV786464 ILR786464 IVN786464 JFJ786464 JPF786464 JZB786464 KIX786464 KST786464 LCP786464 LML786464 LWH786464 MGD786464 MPZ786464 MZV786464 NJR786464 NTN786464 ODJ786464 ONF786464 OXB786464 PGX786464 PQT786464 QAP786464 QKL786464 QUH786464 RED786464 RNZ786464 RXV786464 SHR786464 SRN786464 TBJ786464 TLF786464 TVB786464 UEX786464 UOT786464 UYP786464 VIL786464 VSH786464 WCD786464 WLZ786464 WVV786464 N852000 JJ852000 TF852000 ADB852000 AMX852000 AWT852000 BGP852000 BQL852000 CAH852000 CKD852000 CTZ852000 DDV852000 DNR852000 DXN852000 EHJ852000 ERF852000 FBB852000 FKX852000 FUT852000 GEP852000 GOL852000 GYH852000 HID852000 HRZ852000 IBV852000 ILR852000 IVN852000 JFJ852000 JPF852000 JZB852000 KIX852000 KST852000 LCP852000 LML852000 LWH852000 MGD852000 MPZ852000 MZV852000 NJR852000 NTN852000 ODJ852000 ONF852000 OXB852000 PGX852000 PQT852000 QAP852000 QKL852000 QUH852000 RED852000 RNZ852000 RXV852000 SHR852000 SRN852000 TBJ852000 TLF852000 TVB852000 UEX852000 UOT852000 UYP852000 VIL852000 VSH852000 WCD852000 WLZ852000 WVV852000 N917536 JJ917536 TF917536 ADB917536 AMX917536 AWT917536 BGP917536 BQL917536 CAH917536 CKD917536 CTZ917536 DDV917536 DNR917536 DXN917536 EHJ917536 ERF917536 FBB917536 FKX917536 FUT917536 GEP917536 GOL917536 GYH917536 HID917536 HRZ917536 IBV917536 ILR917536 IVN917536 JFJ917536 JPF917536 JZB917536 KIX917536 KST917536 LCP917536 LML917536 LWH917536 MGD917536 MPZ917536 MZV917536 NJR917536 NTN917536 ODJ917536 ONF917536 OXB917536 PGX917536 PQT917536 QAP917536 QKL917536 QUH917536 RED917536 RNZ917536 RXV917536 SHR917536 SRN917536 TBJ917536 TLF917536 TVB917536 UEX917536 UOT917536 UYP917536 VIL917536 VSH917536 WCD917536 WLZ917536 WVV917536 N983072 JJ983072 TF983072 ADB983072 AMX983072 AWT983072 BGP983072 BQL983072 CAH983072 CKD983072 CTZ983072 DDV983072 DNR983072 DXN983072 EHJ983072 ERF983072 FBB983072 FKX983072 FUT983072 GEP983072 GOL983072 GYH983072 HID983072 HRZ983072 IBV983072 ILR983072 IVN983072 JFJ983072 JPF983072 JZB983072 KIX983072 KST983072 LCP983072 LML983072 LWH983072 MGD983072 MPZ983072 MZV983072 NJR983072 NTN983072 ODJ983072 ONF983072 OXB983072 PGX983072 PQT983072 QAP983072 QKL983072 QUH983072 RED983072 RNZ983072 RXV983072 SHR983072 SRN983072 TBJ983072 TLF983072 TVB983072 UEX983072 UOT983072 UYP983072 VIL983072 VSH983072 WCD983072 WLZ983072 WVV983072" xr:uid="{679CB2B6-ACB7-47D9-822A-DCA1BC820FAE}"/>
    <dataValidation type="decimal" allowBlank="1" showInputMessage="1" showErrorMessage="1" errorTitle="Erro de valores" error="Digite um valor maior do que 0." sqref="N26 JJ26 TF26 ADB26 AMX26 AWT26 BGP26 BQL26 CAH26 CKD26 CTZ26 DDV26 DNR26 DXN26 EHJ26 ERF26 FBB26 FKX26 FUT26 GEP26 GOL26 GYH26 HID26 HRZ26 IBV26 ILR26 IVN26 JFJ26 JPF26 JZB26 KIX26 KST26 LCP26 LML26 LWH26 MGD26 MPZ26 MZV26 NJR26 NTN26 ODJ26 ONF26 OXB26 PGX26 PQT26 QAP26 QKL26 QUH26 RED26 RNZ26 RXV26 SHR26 SRN26 TBJ26 TLF26 TVB26 UEX26 UOT26 UYP26 VIL26 VSH26 WCD26 WLZ26 WVV26 N65567 JJ65567 TF65567 ADB65567 AMX65567 AWT65567 BGP65567 BQL65567 CAH65567 CKD65567 CTZ65567 DDV65567 DNR65567 DXN65567 EHJ65567 ERF65567 FBB65567 FKX65567 FUT65567 GEP65567 GOL65567 GYH65567 HID65567 HRZ65567 IBV65567 ILR65567 IVN65567 JFJ65567 JPF65567 JZB65567 KIX65567 KST65567 LCP65567 LML65567 LWH65567 MGD65567 MPZ65567 MZV65567 NJR65567 NTN65567 ODJ65567 ONF65567 OXB65567 PGX65567 PQT65567 QAP65567 QKL65567 QUH65567 RED65567 RNZ65567 RXV65567 SHR65567 SRN65567 TBJ65567 TLF65567 TVB65567 UEX65567 UOT65567 UYP65567 VIL65567 VSH65567 WCD65567 WLZ65567 WVV65567 N131103 JJ131103 TF131103 ADB131103 AMX131103 AWT131103 BGP131103 BQL131103 CAH131103 CKD131103 CTZ131103 DDV131103 DNR131103 DXN131103 EHJ131103 ERF131103 FBB131103 FKX131103 FUT131103 GEP131103 GOL131103 GYH131103 HID131103 HRZ131103 IBV131103 ILR131103 IVN131103 JFJ131103 JPF131103 JZB131103 KIX131103 KST131103 LCP131103 LML131103 LWH131103 MGD131103 MPZ131103 MZV131103 NJR131103 NTN131103 ODJ131103 ONF131103 OXB131103 PGX131103 PQT131103 QAP131103 QKL131103 QUH131103 RED131103 RNZ131103 RXV131103 SHR131103 SRN131103 TBJ131103 TLF131103 TVB131103 UEX131103 UOT131103 UYP131103 VIL131103 VSH131103 WCD131103 WLZ131103 WVV131103 N196639 JJ196639 TF196639 ADB196639 AMX196639 AWT196639 BGP196639 BQL196639 CAH196639 CKD196639 CTZ196639 DDV196639 DNR196639 DXN196639 EHJ196639 ERF196639 FBB196639 FKX196639 FUT196639 GEP196639 GOL196639 GYH196639 HID196639 HRZ196639 IBV196639 ILR196639 IVN196639 JFJ196639 JPF196639 JZB196639 KIX196639 KST196639 LCP196639 LML196639 LWH196639 MGD196639 MPZ196639 MZV196639 NJR196639 NTN196639 ODJ196639 ONF196639 OXB196639 PGX196639 PQT196639 QAP196639 QKL196639 QUH196639 RED196639 RNZ196639 RXV196639 SHR196639 SRN196639 TBJ196639 TLF196639 TVB196639 UEX196639 UOT196639 UYP196639 VIL196639 VSH196639 WCD196639 WLZ196639 WVV196639 N262175 JJ262175 TF262175 ADB262175 AMX262175 AWT262175 BGP262175 BQL262175 CAH262175 CKD262175 CTZ262175 DDV262175 DNR262175 DXN262175 EHJ262175 ERF262175 FBB262175 FKX262175 FUT262175 GEP262175 GOL262175 GYH262175 HID262175 HRZ262175 IBV262175 ILR262175 IVN262175 JFJ262175 JPF262175 JZB262175 KIX262175 KST262175 LCP262175 LML262175 LWH262175 MGD262175 MPZ262175 MZV262175 NJR262175 NTN262175 ODJ262175 ONF262175 OXB262175 PGX262175 PQT262175 QAP262175 QKL262175 QUH262175 RED262175 RNZ262175 RXV262175 SHR262175 SRN262175 TBJ262175 TLF262175 TVB262175 UEX262175 UOT262175 UYP262175 VIL262175 VSH262175 WCD262175 WLZ262175 WVV262175 N327711 JJ327711 TF327711 ADB327711 AMX327711 AWT327711 BGP327711 BQL327711 CAH327711 CKD327711 CTZ327711 DDV327711 DNR327711 DXN327711 EHJ327711 ERF327711 FBB327711 FKX327711 FUT327711 GEP327711 GOL327711 GYH327711 HID327711 HRZ327711 IBV327711 ILR327711 IVN327711 JFJ327711 JPF327711 JZB327711 KIX327711 KST327711 LCP327711 LML327711 LWH327711 MGD327711 MPZ327711 MZV327711 NJR327711 NTN327711 ODJ327711 ONF327711 OXB327711 PGX327711 PQT327711 QAP327711 QKL327711 QUH327711 RED327711 RNZ327711 RXV327711 SHR327711 SRN327711 TBJ327711 TLF327711 TVB327711 UEX327711 UOT327711 UYP327711 VIL327711 VSH327711 WCD327711 WLZ327711 WVV327711 N393247 JJ393247 TF393247 ADB393247 AMX393247 AWT393247 BGP393247 BQL393247 CAH393247 CKD393247 CTZ393247 DDV393247 DNR393247 DXN393247 EHJ393247 ERF393247 FBB393247 FKX393247 FUT393247 GEP393247 GOL393247 GYH393247 HID393247 HRZ393247 IBV393247 ILR393247 IVN393247 JFJ393247 JPF393247 JZB393247 KIX393247 KST393247 LCP393247 LML393247 LWH393247 MGD393247 MPZ393247 MZV393247 NJR393247 NTN393247 ODJ393247 ONF393247 OXB393247 PGX393247 PQT393247 QAP393247 QKL393247 QUH393247 RED393247 RNZ393247 RXV393247 SHR393247 SRN393247 TBJ393247 TLF393247 TVB393247 UEX393247 UOT393247 UYP393247 VIL393247 VSH393247 WCD393247 WLZ393247 WVV393247 N458783 JJ458783 TF458783 ADB458783 AMX458783 AWT458783 BGP458783 BQL458783 CAH458783 CKD458783 CTZ458783 DDV458783 DNR458783 DXN458783 EHJ458783 ERF458783 FBB458783 FKX458783 FUT458783 GEP458783 GOL458783 GYH458783 HID458783 HRZ458783 IBV458783 ILR458783 IVN458783 JFJ458783 JPF458783 JZB458783 KIX458783 KST458783 LCP458783 LML458783 LWH458783 MGD458783 MPZ458783 MZV458783 NJR458783 NTN458783 ODJ458783 ONF458783 OXB458783 PGX458783 PQT458783 QAP458783 QKL458783 QUH458783 RED458783 RNZ458783 RXV458783 SHR458783 SRN458783 TBJ458783 TLF458783 TVB458783 UEX458783 UOT458783 UYP458783 VIL458783 VSH458783 WCD458783 WLZ458783 WVV458783 N524319 JJ524319 TF524319 ADB524319 AMX524319 AWT524319 BGP524319 BQL524319 CAH524319 CKD524319 CTZ524319 DDV524319 DNR524319 DXN524319 EHJ524319 ERF524319 FBB524319 FKX524319 FUT524319 GEP524319 GOL524319 GYH524319 HID524319 HRZ524319 IBV524319 ILR524319 IVN524319 JFJ524319 JPF524319 JZB524319 KIX524319 KST524319 LCP524319 LML524319 LWH524319 MGD524319 MPZ524319 MZV524319 NJR524319 NTN524319 ODJ524319 ONF524319 OXB524319 PGX524319 PQT524319 QAP524319 QKL524319 QUH524319 RED524319 RNZ524319 RXV524319 SHR524319 SRN524319 TBJ524319 TLF524319 TVB524319 UEX524319 UOT524319 UYP524319 VIL524319 VSH524319 WCD524319 WLZ524319 WVV524319 N589855 JJ589855 TF589855 ADB589855 AMX589855 AWT589855 BGP589855 BQL589855 CAH589855 CKD589855 CTZ589855 DDV589855 DNR589855 DXN589855 EHJ589855 ERF589855 FBB589855 FKX589855 FUT589855 GEP589855 GOL589855 GYH589855 HID589855 HRZ589855 IBV589855 ILR589855 IVN589855 JFJ589855 JPF589855 JZB589855 KIX589855 KST589855 LCP589855 LML589855 LWH589855 MGD589855 MPZ589855 MZV589855 NJR589855 NTN589855 ODJ589855 ONF589855 OXB589855 PGX589855 PQT589855 QAP589855 QKL589855 QUH589855 RED589855 RNZ589855 RXV589855 SHR589855 SRN589855 TBJ589855 TLF589855 TVB589855 UEX589855 UOT589855 UYP589855 VIL589855 VSH589855 WCD589855 WLZ589855 WVV589855 N655391 JJ655391 TF655391 ADB655391 AMX655391 AWT655391 BGP655391 BQL655391 CAH655391 CKD655391 CTZ655391 DDV655391 DNR655391 DXN655391 EHJ655391 ERF655391 FBB655391 FKX655391 FUT655391 GEP655391 GOL655391 GYH655391 HID655391 HRZ655391 IBV655391 ILR655391 IVN655391 JFJ655391 JPF655391 JZB655391 KIX655391 KST655391 LCP655391 LML655391 LWH655391 MGD655391 MPZ655391 MZV655391 NJR655391 NTN655391 ODJ655391 ONF655391 OXB655391 PGX655391 PQT655391 QAP655391 QKL655391 QUH655391 RED655391 RNZ655391 RXV655391 SHR655391 SRN655391 TBJ655391 TLF655391 TVB655391 UEX655391 UOT655391 UYP655391 VIL655391 VSH655391 WCD655391 WLZ655391 WVV655391 N720927 JJ720927 TF720927 ADB720927 AMX720927 AWT720927 BGP720927 BQL720927 CAH720927 CKD720927 CTZ720927 DDV720927 DNR720927 DXN720927 EHJ720927 ERF720927 FBB720927 FKX720927 FUT720927 GEP720927 GOL720927 GYH720927 HID720927 HRZ720927 IBV720927 ILR720927 IVN720927 JFJ720927 JPF720927 JZB720927 KIX720927 KST720927 LCP720927 LML720927 LWH720927 MGD720927 MPZ720927 MZV720927 NJR720927 NTN720927 ODJ720927 ONF720927 OXB720927 PGX720927 PQT720927 QAP720927 QKL720927 QUH720927 RED720927 RNZ720927 RXV720927 SHR720927 SRN720927 TBJ720927 TLF720927 TVB720927 UEX720927 UOT720927 UYP720927 VIL720927 VSH720927 WCD720927 WLZ720927 WVV720927 N786463 JJ786463 TF786463 ADB786463 AMX786463 AWT786463 BGP786463 BQL786463 CAH786463 CKD786463 CTZ786463 DDV786463 DNR786463 DXN786463 EHJ786463 ERF786463 FBB786463 FKX786463 FUT786463 GEP786463 GOL786463 GYH786463 HID786463 HRZ786463 IBV786463 ILR786463 IVN786463 JFJ786463 JPF786463 JZB786463 KIX786463 KST786463 LCP786463 LML786463 LWH786463 MGD786463 MPZ786463 MZV786463 NJR786463 NTN786463 ODJ786463 ONF786463 OXB786463 PGX786463 PQT786463 QAP786463 QKL786463 QUH786463 RED786463 RNZ786463 RXV786463 SHR786463 SRN786463 TBJ786463 TLF786463 TVB786463 UEX786463 UOT786463 UYP786463 VIL786463 VSH786463 WCD786463 WLZ786463 WVV786463 N851999 JJ851999 TF851999 ADB851999 AMX851999 AWT851999 BGP851999 BQL851999 CAH851999 CKD851999 CTZ851999 DDV851999 DNR851999 DXN851999 EHJ851999 ERF851999 FBB851999 FKX851999 FUT851999 GEP851999 GOL851999 GYH851999 HID851999 HRZ851999 IBV851999 ILR851999 IVN851999 JFJ851999 JPF851999 JZB851999 KIX851999 KST851999 LCP851999 LML851999 LWH851999 MGD851999 MPZ851999 MZV851999 NJR851999 NTN851999 ODJ851999 ONF851999 OXB851999 PGX851999 PQT851999 QAP851999 QKL851999 QUH851999 RED851999 RNZ851999 RXV851999 SHR851999 SRN851999 TBJ851999 TLF851999 TVB851999 UEX851999 UOT851999 UYP851999 VIL851999 VSH851999 WCD851999 WLZ851999 WVV851999 N917535 JJ917535 TF917535 ADB917535 AMX917535 AWT917535 BGP917535 BQL917535 CAH917535 CKD917535 CTZ917535 DDV917535 DNR917535 DXN917535 EHJ917535 ERF917535 FBB917535 FKX917535 FUT917535 GEP917535 GOL917535 GYH917535 HID917535 HRZ917535 IBV917535 ILR917535 IVN917535 JFJ917535 JPF917535 JZB917535 KIX917535 KST917535 LCP917535 LML917535 LWH917535 MGD917535 MPZ917535 MZV917535 NJR917535 NTN917535 ODJ917535 ONF917535 OXB917535 PGX917535 PQT917535 QAP917535 QKL917535 QUH917535 RED917535 RNZ917535 RXV917535 SHR917535 SRN917535 TBJ917535 TLF917535 TVB917535 UEX917535 UOT917535 UYP917535 VIL917535 VSH917535 WCD917535 WLZ917535 WVV917535 N983071 JJ983071 TF983071 ADB983071 AMX983071 AWT983071 BGP983071 BQL983071 CAH983071 CKD983071 CTZ983071 DDV983071 DNR983071 DXN983071 EHJ983071 ERF983071 FBB983071 FKX983071 FUT983071 GEP983071 GOL983071 GYH983071 HID983071 HRZ983071 IBV983071 ILR983071 IVN983071 JFJ983071 JPF983071 JZB983071 KIX983071 KST983071 LCP983071 LML983071 LWH983071 MGD983071 MPZ983071 MZV983071 NJR983071 NTN983071 ODJ983071 ONF983071 OXB983071 PGX983071 PQT983071 QAP983071 QKL983071 QUH983071 RED983071 RNZ983071 RXV983071 SHR983071 SRN983071 TBJ983071 TLF983071 TVB983071 UEX983071 UOT983071 UYP983071 VIL983071 VSH983071 WCD983071 WLZ983071 WVV983071" xr:uid="{FF367C3E-FACF-43AF-B195-B7B44B613881}">
      <formula1>0</formula1>
      <formula2>1</formula2>
    </dataValidation>
    <dataValidation type="decimal" allowBlank="1" showInputMessage="1" showErrorMessage="1" errorTitle="Valor não permitido" error="Digite um percentual entre 0% e 100%." promptTitle="Valores admissíveis:" prompt="Insira valores entre 0 e 100%." sqref="Q15:R15 JM15:JN15 TI15:TJ15 ADE15:ADF15 ANA15:ANB15 AWW15:AWX15 BGS15:BGT15 BQO15:BQP15 CAK15:CAL15 CKG15:CKH15 CUC15:CUD15 DDY15:DDZ15 DNU15:DNV15 DXQ15:DXR15 EHM15:EHN15 ERI15:ERJ15 FBE15:FBF15 FLA15:FLB15 FUW15:FUX15 GES15:GET15 GOO15:GOP15 GYK15:GYL15 HIG15:HIH15 HSC15:HSD15 IBY15:IBZ15 ILU15:ILV15 IVQ15:IVR15 JFM15:JFN15 JPI15:JPJ15 JZE15:JZF15 KJA15:KJB15 KSW15:KSX15 LCS15:LCT15 LMO15:LMP15 LWK15:LWL15 MGG15:MGH15 MQC15:MQD15 MZY15:MZZ15 NJU15:NJV15 NTQ15:NTR15 ODM15:ODN15 ONI15:ONJ15 OXE15:OXF15 PHA15:PHB15 PQW15:PQX15 QAS15:QAT15 QKO15:QKP15 QUK15:QUL15 REG15:REH15 ROC15:ROD15 RXY15:RXZ15 SHU15:SHV15 SRQ15:SRR15 TBM15:TBN15 TLI15:TLJ15 TVE15:TVF15 UFA15:UFB15 UOW15:UOX15 UYS15:UYT15 VIO15:VIP15 VSK15:VSL15 WCG15:WCH15 WMC15:WMD15 WVY15:WVZ15 Q65556:R65556 JM65556:JN65556 TI65556:TJ65556 ADE65556:ADF65556 ANA65556:ANB65556 AWW65556:AWX65556 BGS65556:BGT65556 BQO65556:BQP65556 CAK65556:CAL65556 CKG65556:CKH65556 CUC65556:CUD65556 DDY65556:DDZ65556 DNU65556:DNV65556 DXQ65556:DXR65556 EHM65556:EHN65556 ERI65556:ERJ65556 FBE65556:FBF65556 FLA65556:FLB65556 FUW65556:FUX65556 GES65556:GET65556 GOO65556:GOP65556 GYK65556:GYL65556 HIG65556:HIH65556 HSC65556:HSD65556 IBY65556:IBZ65556 ILU65556:ILV65556 IVQ65556:IVR65556 JFM65556:JFN65556 JPI65556:JPJ65556 JZE65556:JZF65556 KJA65556:KJB65556 KSW65556:KSX65556 LCS65556:LCT65556 LMO65556:LMP65556 LWK65556:LWL65556 MGG65556:MGH65556 MQC65556:MQD65556 MZY65556:MZZ65556 NJU65556:NJV65556 NTQ65556:NTR65556 ODM65556:ODN65556 ONI65556:ONJ65556 OXE65556:OXF65556 PHA65556:PHB65556 PQW65556:PQX65556 QAS65556:QAT65556 QKO65556:QKP65556 QUK65556:QUL65556 REG65556:REH65556 ROC65556:ROD65556 RXY65556:RXZ65556 SHU65556:SHV65556 SRQ65556:SRR65556 TBM65556:TBN65556 TLI65556:TLJ65556 TVE65556:TVF65556 UFA65556:UFB65556 UOW65556:UOX65556 UYS65556:UYT65556 VIO65556:VIP65556 VSK65556:VSL65556 WCG65556:WCH65556 WMC65556:WMD65556 WVY65556:WVZ65556 Q131092:R131092 JM131092:JN131092 TI131092:TJ131092 ADE131092:ADF131092 ANA131092:ANB131092 AWW131092:AWX131092 BGS131092:BGT131092 BQO131092:BQP131092 CAK131092:CAL131092 CKG131092:CKH131092 CUC131092:CUD131092 DDY131092:DDZ131092 DNU131092:DNV131092 DXQ131092:DXR131092 EHM131092:EHN131092 ERI131092:ERJ131092 FBE131092:FBF131092 FLA131092:FLB131092 FUW131092:FUX131092 GES131092:GET131092 GOO131092:GOP131092 GYK131092:GYL131092 HIG131092:HIH131092 HSC131092:HSD131092 IBY131092:IBZ131092 ILU131092:ILV131092 IVQ131092:IVR131092 JFM131092:JFN131092 JPI131092:JPJ131092 JZE131092:JZF131092 KJA131092:KJB131092 KSW131092:KSX131092 LCS131092:LCT131092 LMO131092:LMP131092 LWK131092:LWL131092 MGG131092:MGH131092 MQC131092:MQD131092 MZY131092:MZZ131092 NJU131092:NJV131092 NTQ131092:NTR131092 ODM131092:ODN131092 ONI131092:ONJ131092 OXE131092:OXF131092 PHA131092:PHB131092 PQW131092:PQX131092 QAS131092:QAT131092 QKO131092:QKP131092 QUK131092:QUL131092 REG131092:REH131092 ROC131092:ROD131092 RXY131092:RXZ131092 SHU131092:SHV131092 SRQ131092:SRR131092 TBM131092:TBN131092 TLI131092:TLJ131092 TVE131092:TVF131092 UFA131092:UFB131092 UOW131092:UOX131092 UYS131092:UYT131092 VIO131092:VIP131092 VSK131092:VSL131092 WCG131092:WCH131092 WMC131092:WMD131092 WVY131092:WVZ131092 Q196628:R196628 JM196628:JN196628 TI196628:TJ196628 ADE196628:ADF196628 ANA196628:ANB196628 AWW196628:AWX196628 BGS196628:BGT196628 BQO196628:BQP196628 CAK196628:CAL196628 CKG196628:CKH196628 CUC196628:CUD196628 DDY196628:DDZ196628 DNU196628:DNV196628 DXQ196628:DXR196628 EHM196628:EHN196628 ERI196628:ERJ196628 FBE196628:FBF196628 FLA196628:FLB196628 FUW196628:FUX196628 GES196628:GET196628 GOO196628:GOP196628 GYK196628:GYL196628 HIG196628:HIH196628 HSC196628:HSD196628 IBY196628:IBZ196628 ILU196628:ILV196628 IVQ196628:IVR196628 JFM196628:JFN196628 JPI196628:JPJ196628 JZE196628:JZF196628 KJA196628:KJB196628 KSW196628:KSX196628 LCS196628:LCT196628 LMO196628:LMP196628 LWK196628:LWL196628 MGG196628:MGH196628 MQC196628:MQD196628 MZY196628:MZZ196628 NJU196628:NJV196628 NTQ196628:NTR196628 ODM196628:ODN196628 ONI196628:ONJ196628 OXE196628:OXF196628 PHA196628:PHB196628 PQW196628:PQX196628 QAS196628:QAT196628 QKO196628:QKP196628 QUK196628:QUL196628 REG196628:REH196628 ROC196628:ROD196628 RXY196628:RXZ196628 SHU196628:SHV196628 SRQ196628:SRR196628 TBM196628:TBN196628 TLI196628:TLJ196628 TVE196628:TVF196628 UFA196628:UFB196628 UOW196628:UOX196628 UYS196628:UYT196628 VIO196628:VIP196628 VSK196628:VSL196628 WCG196628:WCH196628 WMC196628:WMD196628 WVY196628:WVZ196628 Q262164:R262164 JM262164:JN262164 TI262164:TJ262164 ADE262164:ADF262164 ANA262164:ANB262164 AWW262164:AWX262164 BGS262164:BGT262164 BQO262164:BQP262164 CAK262164:CAL262164 CKG262164:CKH262164 CUC262164:CUD262164 DDY262164:DDZ262164 DNU262164:DNV262164 DXQ262164:DXR262164 EHM262164:EHN262164 ERI262164:ERJ262164 FBE262164:FBF262164 FLA262164:FLB262164 FUW262164:FUX262164 GES262164:GET262164 GOO262164:GOP262164 GYK262164:GYL262164 HIG262164:HIH262164 HSC262164:HSD262164 IBY262164:IBZ262164 ILU262164:ILV262164 IVQ262164:IVR262164 JFM262164:JFN262164 JPI262164:JPJ262164 JZE262164:JZF262164 KJA262164:KJB262164 KSW262164:KSX262164 LCS262164:LCT262164 LMO262164:LMP262164 LWK262164:LWL262164 MGG262164:MGH262164 MQC262164:MQD262164 MZY262164:MZZ262164 NJU262164:NJV262164 NTQ262164:NTR262164 ODM262164:ODN262164 ONI262164:ONJ262164 OXE262164:OXF262164 PHA262164:PHB262164 PQW262164:PQX262164 QAS262164:QAT262164 QKO262164:QKP262164 QUK262164:QUL262164 REG262164:REH262164 ROC262164:ROD262164 RXY262164:RXZ262164 SHU262164:SHV262164 SRQ262164:SRR262164 TBM262164:TBN262164 TLI262164:TLJ262164 TVE262164:TVF262164 UFA262164:UFB262164 UOW262164:UOX262164 UYS262164:UYT262164 VIO262164:VIP262164 VSK262164:VSL262164 WCG262164:WCH262164 WMC262164:WMD262164 WVY262164:WVZ262164 Q327700:R327700 JM327700:JN327700 TI327700:TJ327700 ADE327700:ADF327700 ANA327700:ANB327700 AWW327700:AWX327700 BGS327700:BGT327700 BQO327700:BQP327700 CAK327700:CAL327700 CKG327700:CKH327700 CUC327700:CUD327700 DDY327700:DDZ327700 DNU327700:DNV327700 DXQ327700:DXR327700 EHM327700:EHN327700 ERI327700:ERJ327700 FBE327700:FBF327700 FLA327700:FLB327700 FUW327700:FUX327700 GES327700:GET327700 GOO327700:GOP327700 GYK327700:GYL327700 HIG327700:HIH327700 HSC327700:HSD327700 IBY327700:IBZ327700 ILU327700:ILV327700 IVQ327700:IVR327700 JFM327700:JFN327700 JPI327700:JPJ327700 JZE327700:JZF327700 KJA327700:KJB327700 KSW327700:KSX327700 LCS327700:LCT327700 LMO327700:LMP327700 LWK327700:LWL327700 MGG327700:MGH327700 MQC327700:MQD327700 MZY327700:MZZ327700 NJU327700:NJV327700 NTQ327700:NTR327700 ODM327700:ODN327700 ONI327700:ONJ327700 OXE327700:OXF327700 PHA327700:PHB327700 PQW327700:PQX327700 QAS327700:QAT327700 QKO327700:QKP327700 QUK327700:QUL327700 REG327700:REH327700 ROC327700:ROD327700 RXY327700:RXZ327700 SHU327700:SHV327700 SRQ327700:SRR327700 TBM327700:TBN327700 TLI327700:TLJ327700 TVE327700:TVF327700 UFA327700:UFB327700 UOW327700:UOX327700 UYS327700:UYT327700 VIO327700:VIP327700 VSK327700:VSL327700 WCG327700:WCH327700 WMC327700:WMD327700 WVY327700:WVZ327700 Q393236:R393236 JM393236:JN393236 TI393236:TJ393236 ADE393236:ADF393236 ANA393236:ANB393236 AWW393236:AWX393236 BGS393236:BGT393236 BQO393236:BQP393236 CAK393236:CAL393236 CKG393236:CKH393236 CUC393236:CUD393236 DDY393236:DDZ393236 DNU393236:DNV393236 DXQ393236:DXR393236 EHM393236:EHN393236 ERI393236:ERJ393236 FBE393236:FBF393236 FLA393236:FLB393236 FUW393236:FUX393236 GES393236:GET393236 GOO393236:GOP393236 GYK393236:GYL393236 HIG393236:HIH393236 HSC393236:HSD393236 IBY393236:IBZ393236 ILU393236:ILV393236 IVQ393236:IVR393236 JFM393236:JFN393236 JPI393236:JPJ393236 JZE393236:JZF393236 KJA393236:KJB393236 KSW393236:KSX393236 LCS393236:LCT393236 LMO393236:LMP393236 LWK393236:LWL393236 MGG393236:MGH393236 MQC393236:MQD393236 MZY393236:MZZ393236 NJU393236:NJV393236 NTQ393236:NTR393236 ODM393236:ODN393236 ONI393236:ONJ393236 OXE393236:OXF393236 PHA393236:PHB393236 PQW393236:PQX393236 QAS393236:QAT393236 QKO393236:QKP393236 QUK393236:QUL393236 REG393236:REH393236 ROC393236:ROD393236 RXY393236:RXZ393236 SHU393236:SHV393236 SRQ393236:SRR393236 TBM393236:TBN393236 TLI393236:TLJ393236 TVE393236:TVF393236 UFA393236:UFB393236 UOW393236:UOX393236 UYS393236:UYT393236 VIO393236:VIP393236 VSK393236:VSL393236 WCG393236:WCH393236 WMC393236:WMD393236 WVY393236:WVZ393236 Q458772:R458772 JM458772:JN458772 TI458772:TJ458772 ADE458772:ADF458772 ANA458772:ANB458772 AWW458772:AWX458772 BGS458772:BGT458772 BQO458772:BQP458772 CAK458772:CAL458772 CKG458772:CKH458772 CUC458772:CUD458772 DDY458772:DDZ458772 DNU458772:DNV458772 DXQ458772:DXR458772 EHM458772:EHN458772 ERI458772:ERJ458772 FBE458772:FBF458772 FLA458772:FLB458772 FUW458772:FUX458772 GES458772:GET458772 GOO458772:GOP458772 GYK458772:GYL458772 HIG458772:HIH458772 HSC458772:HSD458772 IBY458772:IBZ458772 ILU458772:ILV458772 IVQ458772:IVR458772 JFM458772:JFN458772 JPI458772:JPJ458772 JZE458772:JZF458772 KJA458772:KJB458772 KSW458772:KSX458772 LCS458772:LCT458772 LMO458772:LMP458772 LWK458772:LWL458772 MGG458772:MGH458772 MQC458772:MQD458772 MZY458772:MZZ458772 NJU458772:NJV458772 NTQ458772:NTR458772 ODM458772:ODN458772 ONI458772:ONJ458772 OXE458772:OXF458772 PHA458772:PHB458772 PQW458772:PQX458772 QAS458772:QAT458772 QKO458772:QKP458772 QUK458772:QUL458772 REG458772:REH458772 ROC458772:ROD458772 RXY458772:RXZ458772 SHU458772:SHV458772 SRQ458772:SRR458772 TBM458772:TBN458772 TLI458772:TLJ458772 TVE458772:TVF458772 UFA458772:UFB458772 UOW458772:UOX458772 UYS458772:UYT458772 VIO458772:VIP458772 VSK458772:VSL458772 WCG458772:WCH458772 WMC458772:WMD458772 WVY458772:WVZ458772 Q524308:R524308 JM524308:JN524308 TI524308:TJ524308 ADE524308:ADF524308 ANA524308:ANB524308 AWW524308:AWX524308 BGS524308:BGT524308 BQO524308:BQP524308 CAK524308:CAL524308 CKG524308:CKH524308 CUC524308:CUD524308 DDY524308:DDZ524308 DNU524308:DNV524308 DXQ524308:DXR524308 EHM524308:EHN524308 ERI524308:ERJ524308 FBE524308:FBF524308 FLA524308:FLB524308 FUW524308:FUX524308 GES524308:GET524308 GOO524308:GOP524308 GYK524308:GYL524308 HIG524308:HIH524308 HSC524308:HSD524308 IBY524308:IBZ524308 ILU524308:ILV524308 IVQ524308:IVR524308 JFM524308:JFN524308 JPI524308:JPJ524308 JZE524308:JZF524308 KJA524308:KJB524308 KSW524308:KSX524308 LCS524308:LCT524308 LMO524308:LMP524308 LWK524308:LWL524308 MGG524308:MGH524308 MQC524308:MQD524308 MZY524308:MZZ524308 NJU524308:NJV524308 NTQ524308:NTR524308 ODM524308:ODN524308 ONI524308:ONJ524308 OXE524308:OXF524308 PHA524308:PHB524308 PQW524308:PQX524308 QAS524308:QAT524308 QKO524308:QKP524308 QUK524308:QUL524308 REG524308:REH524308 ROC524308:ROD524308 RXY524308:RXZ524308 SHU524308:SHV524308 SRQ524308:SRR524308 TBM524308:TBN524308 TLI524308:TLJ524308 TVE524308:TVF524308 UFA524308:UFB524308 UOW524308:UOX524308 UYS524308:UYT524308 VIO524308:VIP524308 VSK524308:VSL524308 WCG524308:WCH524308 WMC524308:WMD524308 WVY524308:WVZ524308 Q589844:R589844 JM589844:JN589844 TI589844:TJ589844 ADE589844:ADF589844 ANA589844:ANB589844 AWW589844:AWX589844 BGS589844:BGT589844 BQO589844:BQP589844 CAK589844:CAL589844 CKG589844:CKH589844 CUC589844:CUD589844 DDY589844:DDZ589844 DNU589844:DNV589844 DXQ589844:DXR589844 EHM589844:EHN589844 ERI589844:ERJ589844 FBE589844:FBF589844 FLA589844:FLB589844 FUW589844:FUX589844 GES589844:GET589844 GOO589844:GOP589844 GYK589844:GYL589844 HIG589844:HIH589844 HSC589844:HSD589844 IBY589844:IBZ589844 ILU589844:ILV589844 IVQ589844:IVR589844 JFM589844:JFN589844 JPI589844:JPJ589844 JZE589844:JZF589844 KJA589844:KJB589844 KSW589844:KSX589844 LCS589844:LCT589844 LMO589844:LMP589844 LWK589844:LWL589844 MGG589844:MGH589844 MQC589844:MQD589844 MZY589844:MZZ589844 NJU589844:NJV589844 NTQ589844:NTR589844 ODM589844:ODN589844 ONI589844:ONJ589844 OXE589844:OXF589844 PHA589844:PHB589844 PQW589844:PQX589844 QAS589844:QAT589844 QKO589844:QKP589844 QUK589844:QUL589844 REG589844:REH589844 ROC589844:ROD589844 RXY589844:RXZ589844 SHU589844:SHV589844 SRQ589844:SRR589844 TBM589844:TBN589844 TLI589844:TLJ589844 TVE589844:TVF589844 UFA589844:UFB589844 UOW589844:UOX589844 UYS589844:UYT589844 VIO589844:VIP589844 VSK589844:VSL589844 WCG589844:WCH589844 WMC589844:WMD589844 WVY589844:WVZ589844 Q655380:R655380 JM655380:JN655380 TI655380:TJ655380 ADE655380:ADF655380 ANA655380:ANB655380 AWW655380:AWX655380 BGS655380:BGT655380 BQO655380:BQP655380 CAK655380:CAL655380 CKG655380:CKH655380 CUC655380:CUD655380 DDY655380:DDZ655380 DNU655380:DNV655380 DXQ655380:DXR655380 EHM655380:EHN655380 ERI655380:ERJ655380 FBE655380:FBF655380 FLA655380:FLB655380 FUW655380:FUX655380 GES655380:GET655380 GOO655380:GOP655380 GYK655380:GYL655380 HIG655380:HIH655380 HSC655380:HSD655380 IBY655380:IBZ655380 ILU655380:ILV655380 IVQ655380:IVR655380 JFM655380:JFN655380 JPI655380:JPJ655380 JZE655380:JZF655380 KJA655380:KJB655380 KSW655380:KSX655380 LCS655380:LCT655380 LMO655380:LMP655380 LWK655380:LWL655380 MGG655380:MGH655380 MQC655380:MQD655380 MZY655380:MZZ655380 NJU655380:NJV655380 NTQ655380:NTR655380 ODM655380:ODN655380 ONI655380:ONJ655380 OXE655380:OXF655380 PHA655380:PHB655380 PQW655380:PQX655380 QAS655380:QAT655380 QKO655380:QKP655380 QUK655380:QUL655380 REG655380:REH655380 ROC655380:ROD655380 RXY655380:RXZ655380 SHU655380:SHV655380 SRQ655380:SRR655380 TBM655380:TBN655380 TLI655380:TLJ655380 TVE655380:TVF655380 UFA655380:UFB655380 UOW655380:UOX655380 UYS655380:UYT655380 VIO655380:VIP655380 VSK655380:VSL655380 WCG655380:WCH655380 WMC655380:WMD655380 WVY655380:WVZ655380 Q720916:R720916 JM720916:JN720916 TI720916:TJ720916 ADE720916:ADF720916 ANA720916:ANB720916 AWW720916:AWX720916 BGS720916:BGT720916 BQO720916:BQP720916 CAK720916:CAL720916 CKG720916:CKH720916 CUC720916:CUD720916 DDY720916:DDZ720916 DNU720916:DNV720916 DXQ720916:DXR720916 EHM720916:EHN720916 ERI720916:ERJ720916 FBE720916:FBF720916 FLA720916:FLB720916 FUW720916:FUX720916 GES720916:GET720916 GOO720916:GOP720916 GYK720916:GYL720916 HIG720916:HIH720916 HSC720916:HSD720916 IBY720916:IBZ720916 ILU720916:ILV720916 IVQ720916:IVR720916 JFM720916:JFN720916 JPI720916:JPJ720916 JZE720916:JZF720916 KJA720916:KJB720916 KSW720916:KSX720916 LCS720916:LCT720916 LMO720916:LMP720916 LWK720916:LWL720916 MGG720916:MGH720916 MQC720916:MQD720916 MZY720916:MZZ720916 NJU720916:NJV720916 NTQ720916:NTR720916 ODM720916:ODN720916 ONI720916:ONJ720916 OXE720916:OXF720916 PHA720916:PHB720916 PQW720916:PQX720916 QAS720916:QAT720916 QKO720916:QKP720916 QUK720916:QUL720916 REG720916:REH720916 ROC720916:ROD720916 RXY720916:RXZ720916 SHU720916:SHV720916 SRQ720916:SRR720916 TBM720916:TBN720916 TLI720916:TLJ720916 TVE720916:TVF720916 UFA720916:UFB720916 UOW720916:UOX720916 UYS720916:UYT720916 VIO720916:VIP720916 VSK720916:VSL720916 WCG720916:WCH720916 WMC720916:WMD720916 WVY720916:WVZ720916 Q786452:R786452 JM786452:JN786452 TI786452:TJ786452 ADE786452:ADF786452 ANA786452:ANB786452 AWW786452:AWX786452 BGS786452:BGT786452 BQO786452:BQP786452 CAK786452:CAL786452 CKG786452:CKH786452 CUC786452:CUD786452 DDY786452:DDZ786452 DNU786452:DNV786452 DXQ786452:DXR786452 EHM786452:EHN786452 ERI786452:ERJ786452 FBE786452:FBF786452 FLA786452:FLB786452 FUW786452:FUX786452 GES786452:GET786452 GOO786452:GOP786452 GYK786452:GYL786452 HIG786452:HIH786452 HSC786452:HSD786452 IBY786452:IBZ786452 ILU786452:ILV786452 IVQ786452:IVR786452 JFM786452:JFN786452 JPI786452:JPJ786452 JZE786452:JZF786452 KJA786452:KJB786452 KSW786452:KSX786452 LCS786452:LCT786452 LMO786452:LMP786452 LWK786452:LWL786452 MGG786452:MGH786452 MQC786452:MQD786452 MZY786452:MZZ786452 NJU786452:NJV786452 NTQ786452:NTR786452 ODM786452:ODN786452 ONI786452:ONJ786452 OXE786452:OXF786452 PHA786452:PHB786452 PQW786452:PQX786452 QAS786452:QAT786452 QKO786452:QKP786452 QUK786452:QUL786452 REG786452:REH786452 ROC786452:ROD786452 RXY786452:RXZ786452 SHU786452:SHV786452 SRQ786452:SRR786452 TBM786452:TBN786452 TLI786452:TLJ786452 TVE786452:TVF786452 UFA786452:UFB786452 UOW786452:UOX786452 UYS786452:UYT786452 VIO786452:VIP786452 VSK786452:VSL786452 WCG786452:WCH786452 WMC786452:WMD786452 WVY786452:WVZ786452 Q851988:R851988 JM851988:JN851988 TI851988:TJ851988 ADE851988:ADF851988 ANA851988:ANB851988 AWW851988:AWX851988 BGS851988:BGT851988 BQO851988:BQP851988 CAK851988:CAL851988 CKG851988:CKH851988 CUC851988:CUD851988 DDY851988:DDZ851988 DNU851988:DNV851988 DXQ851988:DXR851988 EHM851988:EHN851988 ERI851988:ERJ851988 FBE851988:FBF851988 FLA851988:FLB851988 FUW851988:FUX851988 GES851988:GET851988 GOO851988:GOP851988 GYK851988:GYL851988 HIG851988:HIH851988 HSC851988:HSD851988 IBY851988:IBZ851988 ILU851988:ILV851988 IVQ851988:IVR851988 JFM851988:JFN851988 JPI851988:JPJ851988 JZE851988:JZF851988 KJA851988:KJB851988 KSW851988:KSX851988 LCS851988:LCT851988 LMO851988:LMP851988 LWK851988:LWL851988 MGG851988:MGH851988 MQC851988:MQD851988 MZY851988:MZZ851988 NJU851988:NJV851988 NTQ851988:NTR851988 ODM851988:ODN851988 ONI851988:ONJ851988 OXE851988:OXF851988 PHA851988:PHB851988 PQW851988:PQX851988 QAS851988:QAT851988 QKO851988:QKP851988 QUK851988:QUL851988 REG851988:REH851988 ROC851988:ROD851988 RXY851988:RXZ851988 SHU851988:SHV851988 SRQ851988:SRR851988 TBM851988:TBN851988 TLI851988:TLJ851988 TVE851988:TVF851988 UFA851988:UFB851988 UOW851988:UOX851988 UYS851988:UYT851988 VIO851988:VIP851988 VSK851988:VSL851988 WCG851988:WCH851988 WMC851988:WMD851988 WVY851988:WVZ851988 Q917524:R917524 JM917524:JN917524 TI917524:TJ917524 ADE917524:ADF917524 ANA917524:ANB917524 AWW917524:AWX917524 BGS917524:BGT917524 BQO917524:BQP917524 CAK917524:CAL917524 CKG917524:CKH917524 CUC917524:CUD917524 DDY917524:DDZ917524 DNU917524:DNV917524 DXQ917524:DXR917524 EHM917524:EHN917524 ERI917524:ERJ917524 FBE917524:FBF917524 FLA917524:FLB917524 FUW917524:FUX917524 GES917524:GET917524 GOO917524:GOP917524 GYK917524:GYL917524 HIG917524:HIH917524 HSC917524:HSD917524 IBY917524:IBZ917524 ILU917524:ILV917524 IVQ917524:IVR917524 JFM917524:JFN917524 JPI917524:JPJ917524 JZE917524:JZF917524 KJA917524:KJB917524 KSW917524:KSX917524 LCS917524:LCT917524 LMO917524:LMP917524 LWK917524:LWL917524 MGG917524:MGH917524 MQC917524:MQD917524 MZY917524:MZZ917524 NJU917524:NJV917524 NTQ917524:NTR917524 ODM917524:ODN917524 ONI917524:ONJ917524 OXE917524:OXF917524 PHA917524:PHB917524 PQW917524:PQX917524 QAS917524:QAT917524 QKO917524:QKP917524 QUK917524:QUL917524 REG917524:REH917524 ROC917524:ROD917524 RXY917524:RXZ917524 SHU917524:SHV917524 SRQ917524:SRR917524 TBM917524:TBN917524 TLI917524:TLJ917524 TVE917524:TVF917524 UFA917524:UFB917524 UOW917524:UOX917524 UYS917524:UYT917524 VIO917524:VIP917524 VSK917524:VSL917524 WCG917524:WCH917524 WMC917524:WMD917524 WVY917524:WVZ917524 Q983060:R983060 JM983060:JN983060 TI983060:TJ983060 ADE983060:ADF983060 ANA983060:ANB983060 AWW983060:AWX983060 BGS983060:BGT983060 BQO983060:BQP983060 CAK983060:CAL983060 CKG983060:CKH983060 CUC983060:CUD983060 DDY983060:DDZ983060 DNU983060:DNV983060 DXQ983060:DXR983060 EHM983060:EHN983060 ERI983060:ERJ983060 FBE983060:FBF983060 FLA983060:FLB983060 FUW983060:FUX983060 GES983060:GET983060 GOO983060:GOP983060 GYK983060:GYL983060 HIG983060:HIH983060 HSC983060:HSD983060 IBY983060:IBZ983060 ILU983060:ILV983060 IVQ983060:IVR983060 JFM983060:JFN983060 JPI983060:JPJ983060 JZE983060:JZF983060 KJA983060:KJB983060 KSW983060:KSX983060 LCS983060:LCT983060 LMO983060:LMP983060 LWK983060:LWL983060 MGG983060:MGH983060 MQC983060:MQD983060 MZY983060:MZZ983060 NJU983060:NJV983060 NTQ983060:NTR983060 ODM983060:ODN983060 ONI983060:ONJ983060 OXE983060:OXF983060 PHA983060:PHB983060 PQW983060:PQX983060 QAS983060:QAT983060 QKO983060:QKP983060 QUK983060:QUL983060 REG983060:REH983060 ROC983060:ROD983060 RXY983060:RXZ983060 SHU983060:SHV983060 SRQ983060:SRR983060 TBM983060:TBN983060 TLI983060:TLJ983060 TVE983060:TVF983060 UFA983060:UFB983060 UOW983060:UOX983060 UYS983060:UYT983060 VIO983060:VIP983060 VSK983060:VSL983060 WCG983060:WCH983060 WMC983060:WMD983060 WVY983060:WVZ983060" xr:uid="{62DCF019-BC00-49A9-8A12-1D4915D0453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6:R16 JM16:JN16 TI16:TJ16 ADE16:ADF16 ANA16:ANB16 AWW16:AWX16 BGS16:BGT16 BQO16:BQP16 CAK16:CAL16 CKG16:CKH16 CUC16:CUD16 DDY16:DDZ16 DNU16:DNV16 DXQ16:DXR16 EHM16:EHN16 ERI16:ERJ16 FBE16:FBF16 FLA16:FLB16 FUW16:FUX16 GES16:GET16 GOO16:GOP16 GYK16:GYL16 HIG16:HIH16 HSC16:HSD16 IBY16:IBZ16 ILU16:ILV16 IVQ16:IVR16 JFM16:JFN16 JPI16:JPJ16 JZE16:JZF16 KJA16:KJB16 KSW16:KSX16 LCS16:LCT16 LMO16:LMP16 LWK16:LWL16 MGG16:MGH16 MQC16:MQD16 MZY16:MZZ16 NJU16:NJV16 NTQ16:NTR16 ODM16:ODN16 ONI16:ONJ16 OXE16:OXF16 PHA16:PHB16 PQW16:PQX16 QAS16:QAT16 QKO16:QKP16 QUK16:QUL16 REG16:REH16 ROC16:ROD16 RXY16:RXZ16 SHU16:SHV16 SRQ16:SRR16 TBM16:TBN16 TLI16:TLJ16 TVE16:TVF16 UFA16:UFB16 UOW16:UOX16 UYS16:UYT16 VIO16:VIP16 VSK16:VSL16 WCG16:WCH16 WMC16:WMD16 WVY16:WVZ16 Q65557:R65557 JM65557:JN65557 TI65557:TJ65557 ADE65557:ADF65557 ANA65557:ANB65557 AWW65557:AWX65557 BGS65557:BGT65557 BQO65557:BQP65557 CAK65557:CAL65557 CKG65557:CKH65557 CUC65557:CUD65557 DDY65557:DDZ65557 DNU65557:DNV65557 DXQ65557:DXR65557 EHM65557:EHN65557 ERI65557:ERJ65557 FBE65557:FBF65557 FLA65557:FLB65557 FUW65557:FUX65557 GES65557:GET65557 GOO65557:GOP65557 GYK65557:GYL65557 HIG65557:HIH65557 HSC65557:HSD65557 IBY65557:IBZ65557 ILU65557:ILV65557 IVQ65557:IVR65557 JFM65557:JFN65557 JPI65557:JPJ65557 JZE65557:JZF65557 KJA65557:KJB65557 KSW65557:KSX65557 LCS65557:LCT65557 LMO65557:LMP65557 LWK65557:LWL65557 MGG65557:MGH65557 MQC65557:MQD65557 MZY65557:MZZ65557 NJU65557:NJV65557 NTQ65557:NTR65557 ODM65557:ODN65557 ONI65557:ONJ65557 OXE65557:OXF65557 PHA65557:PHB65557 PQW65557:PQX65557 QAS65557:QAT65557 QKO65557:QKP65557 QUK65557:QUL65557 REG65557:REH65557 ROC65557:ROD65557 RXY65557:RXZ65557 SHU65557:SHV65557 SRQ65557:SRR65557 TBM65557:TBN65557 TLI65557:TLJ65557 TVE65557:TVF65557 UFA65557:UFB65557 UOW65557:UOX65557 UYS65557:UYT65557 VIO65557:VIP65557 VSK65557:VSL65557 WCG65557:WCH65557 WMC65557:WMD65557 WVY65557:WVZ65557 Q131093:R131093 JM131093:JN131093 TI131093:TJ131093 ADE131093:ADF131093 ANA131093:ANB131093 AWW131093:AWX131093 BGS131093:BGT131093 BQO131093:BQP131093 CAK131093:CAL131093 CKG131093:CKH131093 CUC131093:CUD131093 DDY131093:DDZ131093 DNU131093:DNV131093 DXQ131093:DXR131093 EHM131093:EHN131093 ERI131093:ERJ131093 FBE131093:FBF131093 FLA131093:FLB131093 FUW131093:FUX131093 GES131093:GET131093 GOO131093:GOP131093 GYK131093:GYL131093 HIG131093:HIH131093 HSC131093:HSD131093 IBY131093:IBZ131093 ILU131093:ILV131093 IVQ131093:IVR131093 JFM131093:JFN131093 JPI131093:JPJ131093 JZE131093:JZF131093 KJA131093:KJB131093 KSW131093:KSX131093 LCS131093:LCT131093 LMO131093:LMP131093 LWK131093:LWL131093 MGG131093:MGH131093 MQC131093:MQD131093 MZY131093:MZZ131093 NJU131093:NJV131093 NTQ131093:NTR131093 ODM131093:ODN131093 ONI131093:ONJ131093 OXE131093:OXF131093 PHA131093:PHB131093 PQW131093:PQX131093 QAS131093:QAT131093 QKO131093:QKP131093 QUK131093:QUL131093 REG131093:REH131093 ROC131093:ROD131093 RXY131093:RXZ131093 SHU131093:SHV131093 SRQ131093:SRR131093 TBM131093:TBN131093 TLI131093:TLJ131093 TVE131093:TVF131093 UFA131093:UFB131093 UOW131093:UOX131093 UYS131093:UYT131093 VIO131093:VIP131093 VSK131093:VSL131093 WCG131093:WCH131093 WMC131093:WMD131093 WVY131093:WVZ131093 Q196629:R196629 JM196629:JN196629 TI196629:TJ196629 ADE196629:ADF196629 ANA196629:ANB196629 AWW196629:AWX196629 BGS196629:BGT196629 BQO196629:BQP196629 CAK196629:CAL196629 CKG196629:CKH196629 CUC196629:CUD196629 DDY196629:DDZ196629 DNU196629:DNV196629 DXQ196629:DXR196629 EHM196629:EHN196629 ERI196629:ERJ196629 FBE196629:FBF196629 FLA196629:FLB196629 FUW196629:FUX196629 GES196629:GET196629 GOO196629:GOP196629 GYK196629:GYL196629 HIG196629:HIH196629 HSC196629:HSD196629 IBY196629:IBZ196629 ILU196629:ILV196629 IVQ196629:IVR196629 JFM196629:JFN196629 JPI196629:JPJ196629 JZE196629:JZF196629 KJA196629:KJB196629 KSW196629:KSX196629 LCS196629:LCT196629 LMO196629:LMP196629 LWK196629:LWL196629 MGG196629:MGH196629 MQC196629:MQD196629 MZY196629:MZZ196629 NJU196629:NJV196629 NTQ196629:NTR196629 ODM196629:ODN196629 ONI196629:ONJ196629 OXE196629:OXF196629 PHA196629:PHB196629 PQW196629:PQX196629 QAS196629:QAT196629 QKO196629:QKP196629 QUK196629:QUL196629 REG196629:REH196629 ROC196629:ROD196629 RXY196629:RXZ196629 SHU196629:SHV196629 SRQ196629:SRR196629 TBM196629:TBN196629 TLI196629:TLJ196629 TVE196629:TVF196629 UFA196629:UFB196629 UOW196629:UOX196629 UYS196629:UYT196629 VIO196629:VIP196629 VSK196629:VSL196629 WCG196629:WCH196629 WMC196629:WMD196629 WVY196629:WVZ196629 Q262165:R262165 JM262165:JN262165 TI262165:TJ262165 ADE262165:ADF262165 ANA262165:ANB262165 AWW262165:AWX262165 BGS262165:BGT262165 BQO262165:BQP262165 CAK262165:CAL262165 CKG262165:CKH262165 CUC262165:CUD262165 DDY262165:DDZ262165 DNU262165:DNV262165 DXQ262165:DXR262165 EHM262165:EHN262165 ERI262165:ERJ262165 FBE262165:FBF262165 FLA262165:FLB262165 FUW262165:FUX262165 GES262165:GET262165 GOO262165:GOP262165 GYK262165:GYL262165 HIG262165:HIH262165 HSC262165:HSD262165 IBY262165:IBZ262165 ILU262165:ILV262165 IVQ262165:IVR262165 JFM262165:JFN262165 JPI262165:JPJ262165 JZE262165:JZF262165 KJA262165:KJB262165 KSW262165:KSX262165 LCS262165:LCT262165 LMO262165:LMP262165 LWK262165:LWL262165 MGG262165:MGH262165 MQC262165:MQD262165 MZY262165:MZZ262165 NJU262165:NJV262165 NTQ262165:NTR262165 ODM262165:ODN262165 ONI262165:ONJ262165 OXE262165:OXF262165 PHA262165:PHB262165 PQW262165:PQX262165 QAS262165:QAT262165 QKO262165:QKP262165 QUK262165:QUL262165 REG262165:REH262165 ROC262165:ROD262165 RXY262165:RXZ262165 SHU262165:SHV262165 SRQ262165:SRR262165 TBM262165:TBN262165 TLI262165:TLJ262165 TVE262165:TVF262165 UFA262165:UFB262165 UOW262165:UOX262165 UYS262165:UYT262165 VIO262165:VIP262165 VSK262165:VSL262165 WCG262165:WCH262165 WMC262165:WMD262165 WVY262165:WVZ262165 Q327701:R327701 JM327701:JN327701 TI327701:TJ327701 ADE327701:ADF327701 ANA327701:ANB327701 AWW327701:AWX327701 BGS327701:BGT327701 BQO327701:BQP327701 CAK327701:CAL327701 CKG327701:CKH327701 CUC327701:CUD327701 DDY327701:DDZ327701 DNU327701:DNV327701 DXQ327701:DXR327701 EHM327701:EHN327701 ERI327701:ERJ327701 FBE327701:FBF327701 FLA327701:FLB327701 FUW327701:FUX327701 GES327701:GET327701 GOO327701:GOP327701 GYK327701:GYL327701 HIG327701:HIH327701 HSC327701:HSD327701 IBY327701:IBZ327701 ILU327701:ILV327701 IVQ327701:IVR327701 JFM327701:JFN327701 JPI327701:JPJ327701 JZE327701:JZF327701 KJA327701:KJB327701 KSW327701:KSX327701 LCS327701:LCT327701 LMO327701:LMP327701 LWK327701:LWL327701 MGG327701:MGH327701 MQC327701:MQD327701 MZY327701:MZZ327701 NJU327701:NJV327701 NTQ327701:NTR327701 ODM327701:ODN327701 ONI327701:ONJ327701 OXE327701:OXF327701 PHA327701:PHB327701 PQW327701:PQX327701 QAS327701:QAT327701 QKO327701:QKP327701 QUK327701:QUL327701 REG327701:REH327701 ROC327701:ROD327701 RXY327701:RXZ327701 SHU327701:SHV327701 SRQ327701:SRR327701 TBM327701:TBN327701 TLI327701:TLJ327701 TVE327701:TVF327701 UFA327701:UFB327701 UOW327701:UOX327701 UYS327701:UYT327701 VIO327701:VIP327701 VSK327701:VSL327701 WCG327701:WCH327701 WMC327701:WMD327701 WVY327701:WVZ327701 Q393237:R393237 JM393237:JN393237 TI393237:TJ393237 ADE393237:ADF393237 ANA393237:ANB393237 AWW393237:AWX393237 BGS393237:BGT393237 BQO393237:BQP393237 CAK393237:CAL393237 CKG393237:CKH393237 CUC393237:CUD393237 DDY393237:DDZ393237 DNU393237:DNV393237 DXQ393237:DXR393237 EHM393237:EHN393237 ERI393237:ERJ393237 FBE393237:FBF393237 FLA393237:FLB393237 FUW393237:FUX393237 GES393237:GET393237 GOO393237:GOP393237 GYK393237:GYL393237 HIG393237:HIH393237 HSC393237:HSD393237 IBY393237:IBZ393237 ILU393237:ILV393237 IVQ393237:IVR393237 JFM393237:JFN393237 JPI393237:JPJ393237 JZE393237:JZF393237 KJA393237:KJB393237 KSW393237:KSX393237 LCS393237:LCT393237 LMO393237:LMP393237 LWK393237:LWL393237 MGG393237:MGH393237 MQC393237:MQD393237 MZY393237:MZZ393237 NJU393237:NJV393237 NTQ393237:NTR393237 ODM393237:ODN393237 ONI393237:ONJ393237 OXE393237:OXF393237 PHA393237:PHB393237 PQW393237:PQX393237 QAS393237:QAT393237 QKO393237:QKP393237 QUK393237:QUL393237 REG393237:REH393237 ROC393237:ROD393237 RXY393237:RXZ393237 SHU393237:SHV393237 SRQ393237:SRR393237 TBM393237:TBN393237 TLI393237:TLJ393237 TVE393237:TVF393237 UFA393237:UFB393237 UOW393237:UOX393237 UYS393237:UYT393237 VIO393237:VIP393237 VSK393237:VSL393237 WCG393237:WCH393237 WMC393237:WMD393237 WVY393237:WVZ393237 Q458773:R458773 JM458773:JN458773 TI458773:TJ458773 ADE458773:ADF458773 ANA458773:ANB458773 AWW458773:AWX458773 BGS458773:BGT458773 BQO458773:BQP458773 CAK458773:CAL458773 CKG458773:CKH458773 CUC458773:CUD458773 DDY458773:DDZ458773 DNU458773:DNV458773 DXQ458773:DXR458773 EHM458773:EHN458773 ERI458773:ERJ458773 FBE458773:FBF458773 FLA458773:FLB458773 FUW458773:FUX458773 GES458773:GET458773 GOO458773:GOP458773 GYK458773:GYL458773 HIG458773:HIH458773 HSC458773:HSD458773 IBY458773:IBZ458773 ILU458773:ILV458773 IVQ458773:IVR458773 JFM458773:JFN458773 JPI458773:JPJ458773 JZE458773:JZF458773 KJA458773:KJB458773 KSW458773:KSX458773 LCS458773:LCT458773 LMO458773:LMP458773 LWK458773:LWL458773 MGG458773:MGH458773 MQC458773:MQD458773 MZY458773:MZZ458773 NJU458773:NJV458773 NTQ458773:NTR458773 ODM458773:ODN458773 ONI458773:ONJ458773 OXE458773:OXF458773 PHA458773:PHB458773 PQW458773:PQX458773 QAS458773:QAT458773 QKO458773:QKP458773 QUK458773:QUL458773 REG458773:REH458773 ROC458773:ROD458773 RXY458773:RXZ458773 SHU458773:SHV458773 SRQ458773:SRR458773 TBM458773:TBN458773 TLI458773:TLJ458773 TVE458773:TVF458773 UFA458773:UFB458773 UOW458773:UOX458773 UYS458773:UYT458773 VIO458773:VIP458773 VSK458773:VSL458773 WCG458773:WCH458773 WMC458773:WMD458773 WVY458773:WVZ458773 Q524309:R524309 JM524309:JN524309 TI524309:TJ524309 ADE524309:ADF524309 ANA524309:ANB524309 AWW524309:AWX524309 BGS524309:BGT524309 BQO524309:BQP524309 CAK524309:CAL524309 CKG524309:CKH524309 CUC524309:CUD524309 DDY524309:DDZ524309 DNU524309:DNV524309 DXQ524309:DXR524309 EHM524309:EHN524309 ERI524309:ERJ524309 FBE524309:FBF524309 FLA524309:FLB524309 FUW524309:FUX524309 GES524309:GET524309 GOO524309:GOP524309 GYK524309:GYL524309 HIG524309:HIH524309 HSC524309:HSD524309 IBY524309:IBZ524309 ILU524309:ILV524309 IVQ524309:IVR524309 JFM524309:JFN524309 JPI524309:JPJ524309 JZE524309:JZF524309 KJA524309:KJB524309 KSW524309:KSX524309 LCS524309:LCT524309 LMO524309:LMP524309 LWK524309:LWL524309 MGG524309:MGH524309 MQC524309:MQD524309 MZY524309:MZZ524309 NJU524309:NJV524309 NTQ524309:NTR524309 ODM524309:ODN524309 ONI524309:ONJ524309 OXE524309:OXF524309 PHA524309:PHB524309 PQW524309:PQX524309 QAS524309:QAT524309 QKO524309:QKP524309 QUK524309:QUL524309 REG524309:REH524309 ROC524309:ROD524309 RXY524309:RXZ524309 SHU524309:SHV524309 SRQ524309:SRR524309 TBM524309:TBN524309 TLI524309:TLJ524309 TVE524309:TVF524309 UFA524309:UFB524309 UOW524309:UOX524309 UYS524309:UYT524309 VIO524309:VIP524309 VSK524309:VSL524309 WCG524309:WCH524309 WMC524309:WMD524309 WVY524309:WVZ524309 Q589845:R589845 JM589845:JN589845 TI589845:TJ589845 ADE589845:ADF589845 ANA589845:ANB589845 AWW589845:AWX589845 BGS589845:BGT589845 BQO589845:BQP589845 CAK589845:CAL589845 CKG589845:CKH589845 CUC589845:CUD589845 DDY589845:DDZ589845 DNU589845:DNV589845 DXQ589845:DXR589845 EHM589845:EHN589845 ERI589845:ERJ589845 FBE589845:FBF589845 FLA589845:FLB589845 FUW589845:FUX589845 GES589845:GET589845 GOO589845:GOP589845 GYK589845:GYL589845 HIG589845:HIH589845 HSC589845:HSD589845 IBY589845:IBZ589845 ILU589845:ILV589845 IVQ589845:IVR589845 JFM589845:JFN589845 JPI589845:JPJ589845 JZE589845:JZF589845 KJA589845:KJB589845 KSW589845:KSX589845 LCS589845:LCT589845 LMO589845:LMP589845 LWK589845:LWL589845 MGG589845:MGH589845 MQC589845:MQD589845 MZY589845:MZZ589845 NJU589845:NJV589845 NTQ589845:NTR589845 ODM589845:ODN589845 ONI589845:ONJ589845 OXE589845:OXF589845 PHA589845:PHB589845 PQW589845:PQX589845 QAS589845:QAT589845 QKO589845:QKP589845 QUK589845:QUL589845 REG589845:REH589845 ROC589845:ROD589845 RXY589845:RXZ589845 SHU589845:SHV589845 SRQ589845:SRR589845 TBM589845:TBN589845 TLI589845:TLJ589845 TVE589845:TVF589845 UFA589845:UFB589845 UOW589845:UOX589845 UYS589845:UYT589845 VIO589845:VIP589845 VSK589845:VSL589845 WCG589845:WCH589845 WMC589845:WMD589845 WVY589845:WVZ589845 Q655381:R655381 JM655381:JN655381 TI655381:TJ655381 ADE655381:ADF655381 ANA655381:ANB655381 AWW655381:AWX655381 BGS655381:BGT655381 BQO655381:BQP655381 CAK655381:CAL655381 CKG655381:CKH655381 CUC655381:CUD655381 DDY655381:DDZ655381 DNU655381:DNV655381 DXQ655381:DXR655381 EHM655381:EHN655381 ERI655381:ERJ655381 FBE655381:FBF655381 FLA655381:FLB655381 FUW655381:FUX655381 GES655381:GET655381 GOO655381:GOP655381 GYK655381:GYL655381 HIG655381:HIH655381 HSC655381:HSD655381 IBY655381:IBZ655381 ILU655381:ILV655381 IVQ655381:IVR655381 JFM655381:JFN655381 JPI655381:JPJ655381 JZE655381:JZF655381 KJA655381:KJB655381 KSW655381:KSX655381 LCS655381:LCT655381 LMO655381:LMP655381 LWK655381:LWL655381 MGG655381:MGH655381 MQC655381:MQD655381 MZY655381:MZZ655381 NJU655381:NJV655381 NTQ655381:NTR655381 ODM655381:ODN655381 ONI655381:ONJ655381 OXE655381:OXF655381 PHA655381:PHB655381 PQW655381:PQX655381 QAS655381:QAT655381 QKO655381:QKP655381 QUK655381:QUL655381 REG655381:REH655381 ROC655381:ROD655381 RXY655381:RXZ655381 SHU655381:SHV655381 SRQ655381:SRR655381 TBM655381:TBN655381 TLI655381:TLJ655381 TVE655381:TVF655381 UFA655381:UFB655381 UOW655381:UOX655381 UYS655381:UYT655381 VIO655381:VIP655381 VSK655381:VSL655381 WCG655381:WCH655381 WMC655381:WMD655381 WVY655381:WVZ655381 Q720917:R720917 JM720917:JN720917 TI720917:TJ720917 ADE720917:ADF720917 ANA720917:ANB720917 AWW720917:AWX720917 BGS720917:BGT720917 BQO720917:BQP720917 CAK720917:CAL720917 CKG720917:CKH720917 CUC720917:CUD720917 DDY720917:DDZ720917 DNU720917:DNV720917 DXQ720917:DXR720917 EHM720917:EHN720917 ERI720917:ERJ720917 FBE720917:FBF720917 FLA720917:FLB720917 FUW720917:FUX720917 GES720917:GET720917 GOO720917:GOP720917 GYK720917:GYL720917 HIG720917:HIH720917 HSC720917:HSD720917 IBY720917:IBZ720917 ILU720917:ILV720917 IVQ720917:IVR720917 JFM720917:JFN720917 JPI720917:JPJ720917 JZE720917:JZF720917 KJA720917:KJB720917 KSW720917:KSX720917 LCS720917:LCT720917 LMO720917:LMP720917 LWK720917:LWL720917 MGG720917:MGH720917 MQC720917:MQD720917 MZY720917:MZZ720917 NJU720917:NJV720917 NTQ720917:NTR720917 ODM720917:ODN720917 ONI720917:ONJ720917 OXE720917:OXF720917 PHA720917:PHB720917 PQW720917:PQX720917 QAS720917:QAT720917 QKO720917:QKP720917 QUK720917:QUL720917 REG720917:REH720917 ROC720917:ROD720917 RXY720917:RXZ720917 SHU720917:SHV720917 SRQ720917:SRR720917 TBM720917:TBN720917 TLI720917:TLJ720917 TVE720917:TVF720917 UFA720917:UFB720917 UOW720917:UOX720917 UYS720917:UYT720917 VIO720917:VIP720917 VSK720917:VSL720917 WCG720917:WCH720917 WMC720917:WMD720917 WVY720917:WVZ720917 Q786453:R786453 JM786453:JN786453 TI786453:TJ786453 ADE786453:ADF786453 ANA786453:ANB786453 AWW786453:AWX786453 BGS786453:BGT786453 BQO786453:BQP786453 CAK786453:CAL786453 CKG786453:CKH786453 CUC786453:CUD786453 DDY786453:DDZ786453 DNU786453:DNV786453 DXQ786453:DXR786453 EHM786453:EHN786453 ERI786453:ERJ786453 FBE786453:FBF786453 FLA786453:FLB786453 FUW786453:FUX786453 GES786453:GET786453 GOO786453:GOP786453 GYK786453:GYL786453 HIG786453:HIH786453 HSC786453:HSD786453 IBY786453:IBZ786453 ILU786453:ILV786453 IVQ786453:IVR786453 JFM786453:JFN786453 JPI786453:JPJ786453 JZE786453:JZF786453 KJA786453:KJB786453 KSW786453:KSX786453 LCS786453:LCT786453 LMO786453:LMP786453 LWK786453:LWL786453 MGG786453:MGH786453 MQC786453:MQD786453 MZY786453:MZZ786453 NJU786453:NJV786453 NTQ786453:NTR786453 ODM786453:ODN786453 ONI786453:ONJ786453 OXE786453:OXF786453 PHA786453:PHB786453 PQW786453:PQX786453 QAS786453:QAT786453 QKO786453:QKP786453 QUK786453:QUL786453 REG786453:REH786453 ROC786453:ROD786453 RXY786453:RXZ786453 SHU786453:SHV786453 SRQ786453:SRR786453 TBM786453:TBN786453 TLI786453:TLJ786453 TVE786453:TVF786453 UFA786453:UFB786453 UOW786453:UOX786453 UYS786453:UYT786453 VIO786453:VIP786453 VSK786453:VSL786453 WCG786453:WCH786453 WMC786453:WMD786453 WVY786453:WVZ786453 Q851989:R851989 JM851989:JN851989 TI851989:TJ851989 ADE851989:ADF851989 ANA851989:ANB851989 AWW851989:AWX851989 BGS851989:BGT851989 BQO851989:BQP851989 CAK851989:CAL851989 CKG851989:CKH851989 CUC851989:CUD851989 DDY851989:DDZ851989 DNU851989:DNV851989 DXQ851989:DXR851989 EHM851989:EHN851989 ERI851989:ERJ851989 FBE851989:FBF851989 FLA851989:FLB851989 FUW851989:FUX851989 GES851989:GET851989 GOO851989:GOP851989 GYK851989:GYL851989 HIG851989:HIH851989 HSC851989:HSD851989 IBY851989:IBZ851989 ILU851989:ILV851989 IVQ851989:IVR851989 JFM851989:JFN851989 JPI851989:JPJ851989 JZE851989:JZF851989 KJA851989:KJB851989 KSW851989:KSX851989 LCS851989:LCT851989 LMO851989:LMP851989 LWK851989:LWL851989 MGG851989:MGH851989 MQC851989:MQD851989 MZY851989:MZZ851989 NJU851989:NJV851989 NTQ851989:NTR851989 ODM851989:ODN851989 ONI851989:ONJ851989 OXE851989:OXF851989 PHA851989:PHB851989 PQW851989:PQX851989 QAS851989:QAT851989 QKO851989:QKP851989 QUK851989:QUL851989 REG851989:REH851989 ROC851989:ROD851989 RXY851989:RXZ851989 SHU851989:SHV851989 SRQ851989:SRR851989 TBM851989:TBN851989 TLI851989:TLJ851989 TVE851989:TVF851989 UFA851989:UFB851989 UOW851989:UOX851989 UYS851989:UYT851989 VIO851989:VIP851989 VSK851989:VSL851989 WCG851989:WCH851989 WMC851989:WMD851989 WVY851989:WVZ851989 Q917525:R917525 JM917525:JN917525 TI917525:TJ917525 ADE917525:ADF917525 ANA917525:ANB917525 AWW917525:AWX917525 BGS917525:BGT917525 BQO917525:BQP917525 CAK917525:CAL917525 CKG917525:CKH917525 CUC917525:CUD917525 DDY917525:DDZ917525 DNU917525:DNV917525 DXQ917525:DXR917525 EHM917525:EHN917525 ERI917525:ERJ917525 FBE917525:FBF917525 FLA917525:FLB917525 FUW917525:FUX917525 GES917525:GET917525 GOO917525:GOP917525 GYK917525:GYL917525 HIG917525:HIH917525 HSC917525:HSD917525 IBY917525:IBZ917525 ILU917525:ILV917525 IVQ917525:IVR917525 JFM917525:JFN917525 JPI917525:JPJ917525 JZE917525:JZF917525 KJA917525:KJB917525 KSW917525:KSX917525 LCS917525:LCT917525 LMO917525:LMP917525 LWK917525:LWL917525 MGG917525:MGH917525 MQC917525:MQD917525 MZY917525:MZZ917525 NJU917525:NJV917525 NTQ917525:NTR917525 ODM917525:ODN917525 ONI917525:ONJ917525 OXE917525:OXF917525 PHA917525:PHB917525 PQW917525:PQX917525 QAS917525:QAT917525 QKO917525:QKP917525 QUK917525:QUL917525 REG917525:REH917525 ROC917525:ROD917525 RXY917525:RXZ917525 SHU917525:SHV917525 SRQ917525:SRR917525 TBM917525:TBN917525 TLI917525:TLJ917525 TVE917525:TVF917525 UFA917525:UFB917525 UOW917525:UOX917525 UYS917525:UYT917525 VIO917525:VIP917525 VSK917525:VSL917525 WCG917525:WCH917525 WMC917525:WMD917525 WVY917525:WVZ917525 Q983061:R983061 JM983061:JN983061 TI983061:TJ983061 ADE983061:ADF983061 ANA983061:ANB983061 AWW983061:AWX983061 BGS983061:BGT983061 BQO983061:BQP983061 CAK983061:CAL983061 CKG983061:CKH983061 CUC983061:CUD983061 DDY983061:DDZ983061 DNU983061:DNV983061 DXQ983061:DXR983061 EHM983061:EHN983061 ERI983061:ERJ983061 FBE983061:FBF983061 FLA983061:FLB983061 FUW983061:FUX983061 GES983061:GET983061 GOO983061:GOP983061 GYK983061:GYL983061 HIG983061:HIH983061 HSC983061:HSD983061 IBY983061:IBZ983061 ILU983061:ILV983061 IVQ983061:IVR983061 JFM983061:JFN983061 JPI983061:JPJ983061 JZE983061:JZF983061 KJA983061:KJB983061 KSW983061:KSX983061 LCS983061:LCT983061 LMO983061:LMP983061 LWK983061:LWL983061 MGG983061:MGH983061 MQC983061:MQD983061 MZY983061:MZZ983061 NJU983061:NJV983061 NTQ983061:NTR983061 ODM983061:ODN983061 ONI983061:ONJ983061 OXE983061:OXF983061 PHA983061:PHB983061 PQW983061:PQX983061 QAS983061:QAT983061 QKO983061:QKP983061 QUK983061:QUL983061 REG983061:REH983061 ROC983061:ROD983061 RXY983061:RXZ983061 SHU983061:SHV983061 SRQ983061:SRR983061 TBM983061:TBN983061 TLI983061:TLJ983061 TVE983061:TVF983061 UFA983061:UFB983061 UOW983061:UOX983061 UYS983061:UYT983061 VIO983061:VIP983061 VSK983061:VSL983061 WCG983061:WCH983061 WMC983061:WMD983061 WVY983061:WVZ983061" xr:uid="{9642A5DB-601D-4A3C-A173-7ABD9116A996}">
      <formula1>0</formula1>
    </dataValidation>
    <dataValidation type="decimal" allowBlank="1" showInputMessage="1" showErrorMessage="1" errorTitle="Erro de valores" error="Digite um valor entre 0% e 100%" sqref="N20:N25 JJ20:JJ25 TF20:TF25 ADB20:ADB25 AMX20:AMX25 AWT20:AWT25 BGP20:BGP25 BQL20:BQL25 CAH20:CAH25 CKD20:CKD25 CTZ20:CTZ25 DDV20:DDV25 DNR20:DNR25 DXN20:DXN25 EHJ20:EHJ25 ERF20:ERF25 FBB20:FBB25 FKX20:FKX25 FUT20:FUT25 GEP20:GEP25 GOL20:GOL25 GYH20:GYH25 HID20:HID25 HRZ20:HRZ25 IBV20:IBV25 ILR20:ILR25 IVN20:IVN25 JFJ20:JFJ25 JPF20:JPF25 JZB20:JZB25 KIX20:KIX25 KST20:KST25 LCP20:LCP25 LML20:LML25 LWH20:LWH25 MGD20:MGD25 MPZ20:MPZ25 MZV20:MZV25 NJR20:NJR25 NTN20:NTN25 ODJ20:ODJ25 ONF20:ONF25 OXB20:OXB25 PGX20:PGX25 PQT20:PQT25 QAP20:QAP25 QKL20:QKL25 QUH20:QUH25 RED20:RED25 RNZ20:RNZ25 RXV20:RXV25 SHR20:SHR25 SRN20:SRN25 TBJ20:TBJ25 TLF20:TLF25 TVB20:TVB25 UEX20:UEX25 UOT20:UOT25 UYP20:UYP25 VIL20:VIL25 VSH20:VSH25 WCD20:WCD25 WLZ20:WLZ25 WVV20:WVV25 N65561:N65566 JJ65561:JJ65566 TF65561:TF65566 ADB65561:ADB65566 AMX65561:AMX65566 AWT65561:AWT65566 BGP65561:BGP65566 BQL65561:BQL65566 CAH65561:CAH65566 CKD65561:CKD65566 CTZ65561:CTZ65566 DDV65561:DDV65566 DNR65561:DNR65566 DXN65561:DXN65566 EHJ65561:EHJ65566 ERF65561:ERF65566 FBB65561:FBB65566 FKX65561:FKX65566 FUT65561:FUT65566 GEP65561:GEP65566 GOL65561:GOL65566 GYH65561:GYH65566 HID65561:HID65566 HRZ65561:HRZ65566 IBV65561:IBV65566 ILR65561:ILR65566 IVN65561:IVN65566 JFJ65561:JFJ65566 JPF65561:JPF65566 JZB65561:JZB65566 KIX65561:KIX65566 KST65561:KST65566 LCP65561:LCP65566 LML65561:LML65566 LWH65561:LWH65566 MGD65561:MGD65566 MPZ65561:MPZ65566 MZV65561:MZV65566 NJR65561:NJR65566 NTN65561:NTN65566 ODJ65561:ODJ65566 ONF65561:ONF65566 OXB65561:OXB65566 PGX65561:PGX65566 PQT65561:PQT65566 QAP65561:QAP65566 QKL65561:QKL65566 QUH65561:QUH65566 RED65561:RED65566 RNZ65561:RNZ65566 RXV65561:RXV65566 SHR65561:SHR65566 SRN65561:SRN65566 TBJ65561:TBJ65566 TLF65561:TLF65566 TVB65561:TVB65566 UEX65561:UEX65566 UOT65561:UOT65566 UYP65561:UYP65566 VIL65561:VIL65566 VSH65561:VSH65566 WCD65561:WCD65566 WLZ65561:WLZ65566 WVV65561:WVV65566 N131097:N131102 JJ131097:JJ131102 TF131097:TF131102 ADB131097:ADB131102 AMX131097:AMX131102 AWT131097:AWT131102 BGP131097:BGP131102 BQL131097:BQL131102 CAH131097:CAH131102 CKD131097:CKD131102 CTZ131097:CTZ131102 DDV131097:DDV131102 DNR131097:DNR131102 DXN131097:DXN131102 EHJ131097:EHJ131102 ERF131097:ERF131102 FBB131097:FBB131102 FKX131097:FKX131102 FUT131097:FUT131102 GEP131097:GEP131102 GOL131097:GOL131102 GYH131097:GYH131102 HID131097:HID131102 HRZ131097:HRZ131102 IBV131097:IBV131102 ILR131097:ILR131102 IVN131097:IVN131102 JFJ131097:JFJ131102 JPF131097:JPF131102 JZB131097:JZB131102 KIX131097:KIX131102 KST131097:KST131102 LCP131097:LCP131102 LML131097:LML131102 LWH131097:LWH131102 MGD131097:MGD131102 MPZ131097:MPZ131102 MZV131097:MZV131102 NJR131097:NJR131102 NTN131097:NTN131102 ODJ131097:ODJ131102 ONF131097:ONF131102 OXB131097:OXB131102 PGX131097:PGX131102 PQT131097:PQT131102 QAP131097:QAP131102 QKL131097:QKL131102 QUH131097:QUH131102 RED131097:RED131102 RNZ131097:RNZ131102 RXV131097:RXV131102 SHR131097:SHR131102 SRN131097:SRN131102 TBJ131097:TBJ131102 TLF131097:TLF131102 TVB131097:TVB131102 UEX131097:UEX131102 UOT131097:UOT131102 UYP131097:UYP131102 VIL131097:VIL131102 VSH131097:VSH131102 WCD131097:WCD131102 WLZ131097:WLZ131102 WVV131097:WVV131102 N196633:N196638 JJ196633:JJ196638 TF196633:TF196638 ADB196633:ADB196638 AMX196633:AMX196638 AWT196633:AWT196638 BGP196633:BGP196638 BQL196633:BQL196638 CAH196633:CAH196638 CKD196633:CKD196638 CTZ196633:CTZ196638 DDV196633:DDV196638 DNR196633:DNR196638 DXN196633:DXN196638 EHJ196633:EHJ196638 ERF196633:ERF196638 FBB196633:FBB196638 FKX196633:FKX196638 FUT196633:FUT196638 GEP196633:GEP196638 GOL196633:GOL196638 GYH196633:GYH196638 HID196633:HID196638 HRZ196633:HRZ196638 IBV196633:IBV196638 ILR196633:ILR196638 IVN196633:IVN196638 JFJ196633:JFJ196638 JPF196633:JPF196638 JZB196633:JZB196638 KIX196633:KIX196638 KST196633:KST196638 LCP196633:LCP196638 LML196633:LML196638 LWH196633:LWH196638 MGD196633:MGD196638 MPZ196633:MPZ196638 MZV196633:MZV196638 NJR196633:NJR196638 NTN196633:NTN196638 ODJ196633:ODJ196638 ONF196633:ONF196638 OXB196633:OXB196638 PGX196633:PGX196638 PQT196633:PQT196638 QAP196633:QAP196638 QKL196633:QKL196638 QUH196633:QUH196638 RED196633:RED196638 RNZ196633:RNZ196638 RXV196633:RXV196638 SHR196633:SHR196638 SRN196633:SRN196638 TBJ196633:TBJ196638 TLF196633:TLF196638 TVB196633:TVB196638 UEX196633:UEX196638 UOT196633:UOT196638 UYP196633:UYP196638 VIL196633:VIL196638 VSH196633:VSH196638 WCD196633:WCD196638 WLZ196633:WLZ196638 WVV196633:WVV196638 N262169:N262174 JJ262169:JJ262174 TF262169:TF262174 ADB262169:ADB262174 AMX262169:AMX262174 AWT262169:AWT262174 BGP262169:BGP262174 BQL262169:BQL262174 CAH262169:CAH262174 CKD262169:CKD262174 CTZ262169:CTZ262174 DDV262169:DDV262174 DNR262169:DNR262174 DXN262169:DXN262174 EHJ262169:EHJ262174 ERF262169:ERF262174 FBB262169:FBB262174 FKX262169:FKX262174 FUT262169:FUT262174 GEP262169:GEP262174 GOL262169:GOL262174 GYH262169:GYH262174 HID262169:HID262174 HRZ262169:HRZ262174 IBV262169:IBV262174 ILR262169:ILR262174 IVN262169:IVN262174 JFJ262169:JFJ262174 JPF262169:JPF262174 JZB262169:JZB262174 KIX262169:KIX262174 KST262169:KST262174 LCP262169:LCP262174 LML262169:LML262174 LWH262169:LWH262174 MGD262169:MGD262174 MPZ262169:MPZ262174 MZV262169:MZV262174 NJR262169:NJR262174 NTN262169:NTN262174 ODJ262169:ODJ262174 ONF262169:ONF262174 OXB262169:OXB262174 PGX262169:PGX262174 PQT262169:PQT262174 QAP262169:QAP262174 QKL262169:QKL262174 QUH262169:QUH262174 RED262169:RED262174 RNZ262169:RNZ262174 RXV262169:RXV262174 SHR262169:SHR262174 SRN262169:SRN262174 TBJ262169:TBJ262174 TLF262169:TLF262174 TVB262169:TVB262174 UEX262169:UEX262174 UOT262169:UOT262174 UYP262169:UYP262174 VIL262169:VIL262174 VSH262169:VSH262174 WCD262169:WCD262174 WLZ262169:WLZ262174 WVV262169:WVV262174 N327705:N327710 JJ327705:JJ327710 TF327705:TF327710 ADB327705:ADB327710 AMX327705:AMX327710 AWT327705:AWT327710 BGP327705:BGP327710 BQL327705:BQL327710 CAH327705:CAH327710 CKD327705:CKD327710 CTZ327705:CTZ327710 DDV327705:DDV327710 DNR327705:DNR327710 DXN327705:DXN327710 EHJ327705:EHJ327710 ERF327705:ERF327710 FBB327705:FBB327710 FKX327705:FKX327710 FUT327705:FUT327710 GEP327705:GEP327710 GOL327705:GOL327710 GYH327705:GYH327710 HID327705:HID327710 HRZ327705:HRZ327710 IBV327705:IBV327710 ILR327705:ILR327710 IVN327705:IVN327710 JFJ327705:JFJ327710 JPF327705:JPF327710 JZB327705:JZB327710 KIX327705:KIX327710 KST327705:KST327710 LCP327705:LCP327710 LML327705:LML327710 LWH327705:LWH327710 MGD327705:MGD327710 MPZ327705:MPZ327710 MZV327705:MZV327710 NJR327705:NJR327710 NTN327705:NTN327710 ODJ327705:ODJ327710 ONF327705:ONF327710 OXB327705:OXB327710 PGX327705:PGX327710 PQT327705:PQT327710 QAP327705:QAP327710 QKL327705:QKL327710 QUH327705:QUH327710 RED327705:RED327710 RNZ327705:RNZ327710 RXV327705:RXV327710 SHR327705:SHR327710 SRN327705:SRN327710 TBJ327705:TBJ327710 TLF327705:TLF327710 TVB327705:TVB327710 UEX327705:UEX327710 UOT327705:UOT327710 UYP327705:UYP327710 VIL327705:VIL327710 VSH327705:VSH327710 WCD327705:WCD327710 WLZ327705:WLZ327710 WVV327705:WVV327710 N393241:N393246 JJ393241:JJ393246 TF393241:TF393246 ADB393241:ADB393246 AMX393241:AMX393246 AWT393241:AWT393246 BGP393241:BGP393246 BQL393241:BQL393246 CAH393241:CAH393246 CKD393241:CKD393246 CTZ393241:CTZ393246 DDV393241:DDV393246 DNR393241:DNR393246 DXN393241:DXN393246 EHJ393241:EHJ393246 ERF393241:ERF393246 FBB393241:FBB393246 FKX393241:FKX393246 FUT393241:FUT393246 GEP393241:GEP393246 GOL393241:GOL393246 GYH393241:GYH393246 HID393241:HID393246 HRZ393241:HRZ393246 IBV393241:IBV393246 ILR393241:ILR393246 IVN393241:IVN393246 JFJ393241:JFJ393246 JPF393241:JPF393246 JZB393241:JZB393246 KIX393241:KIX393246 KST393241:KST393246 LCP393241:LCP393246 LML393241:LML393246 LWH393241:LWH393246 MGD393241:MGD393246 MPZ393241:MPZ393246 MZV393241:MZV393246 NJR393241:NJR393246 NTN393241:NTN393246 ODJ393241:ODJ393246 ONF393241:ONF393246 OXB393241:OXB393246 PGX393241:PGX393246 PQT393241:PQT393246 QAP393241:QAP393246 QKL393241:QKL393246 QUH393241:QUH393246 RED393241:RED393246 RNZ393241:RNZ393246 RXV393241:RXV393246 SHR393241:SHR393246 SRN393241:SRN393246 TBJ393241:TBJ393246 TLF393241:TLF393246 TVB393241:TVB393246 UEX393241:UEX393246 UOT393241:UOT393246 UYP393241:UYP393246 VIL393241:VIL393246 VSH393241:VSH393246 WCD393241:WCD393246 WLZ393241:WLZ393246 WVV393241:WVV393246 N458777:N458782 JJ458777:JJ458782 TF458777:TF458782 ADB458777:ADB458782 AMX458777:AMX458782 AWT458777:AWT458782 BGP458777:BGP458782 BQL458777:BQL458782 CAH458777:CAH458782 CKD458777:CKD458782 CTZ458777:CTZ458782 DDV458777:DDV458782 DNR458777:DNR458782 DXN458777:DXN458782 EHJ458777:EHJ458782 ERF458777:ERF458782 FBB458777:FBB458782 FKX458777:FKX458782 FUT458777:FUT458782 GEP458777:GEP458782 GOL458777:GOL458782 GYH458777:GYH458782 HID458777:HID458782 HRZ458777:HRZ458782 IBV458777:IBV458782 ILR458777:ILR458782 IVN458777:IVN458782 JFJ458777:JFJ458782 JPF458777:JPF458782 JZB458777:JZB458782 KIX458777:KIX458782 KST458777:KST458782 LCP458777:LCP458782 LML458777:LML458782 LWH458777:LWH458782 MGD458777:MGD458782 MPZ458777:MPZ458782 MZV458777:MZV458782 NJR458777:NJR458782 NTN458777:NTN458782 ODJ458777:ODJ458782 ONF458777:ONF458782 OXB458777:OXB458782 PGX458777:PGX458782 PQT458777:PQT458782 QAP458777:QAP458782 QKL458777:QKL458782 QUH458777:QUH458782 RED458777:RED458782 RNZ458777:RNZ458782 RXV458777:RXV458782 SHR458777:SHR458782 SRN458777:SRN458782 TBJ458777:TBJ458782 TLF458777:TLF458782 TVB458777:TVB458782 UEX458777:UEX458782 UOT458777:UOT458782 UYP458777:UYP458782 VIL458777:VIL458782 VSH458777:VSH458782 WCD458777:WCD458782 WLZ458777:WLZ458782 WVV458777:WVV458782 N524313:N524318 JJ524313:JJ524318 TF524313:TF524318 ADB524313:ADB524318 AMX524313:AMX524318 AWT524313:AWT524318 BGP524313:BGP524318 BQL524313:BQL524318 CAH524313:CAH524318 CKD524313:CKD524318 CTZ524313:CTZ524318 DDV524313:DDV524318 DNR524313:DNR524318 DXN524313:DXN524318 EHJ524313:EHJ524318 ERF524313:ERF524318 FBB524313:FBB524318 FKX524313:FKX524318 FUT524313:FUT524318 GEP524313:GEP524318 GOL524313:GOL524318 GYH524313:GYH524318 HID524313:HID524318 HRZ524313:HRZ524318 IBV524313:IBV524318 ILR524313:ILR524318 IVN524313:IVN524318 JFJ524313:JFJ524318 JPF524313:JPF524318 JZB524313:JZB524318 KIX524313:KIX524318 KST524313:KST524318 LCP524313:LCP524318 LML524313:LML524318 LWH524313:LWH524318 MGD524313:MGD524318 MPZ524313:MPZ524318 MZV524313:MZV524318 NJR524313:NJR524318 NTN524313:NTN524318 ODJ524313:ODJ524318 ONF524313:ONF524318 OXB524313:OXB524318 PGX524313:PGX524318 PQT524313:PQT524318 QAP524313:QAP524318 QKL524313:QKL524318 QUH524313:QUH524318 RED524313:RED524318 RNZ524313:RNZ524318 RXV524313:RXV524318 SHR524313:SHR524318 SRN524313:SRN524318 TBJ524313:TBJ524318 TLF524313:TLF524318 TVB524313:TVB524318 UEX524313:UEX524318 UOT524313:UOT524318 UYP524313:UYP524318 VIL524313:VIL524318 VSH524313:VSH524318 WCD524313:WCD524318 WLZ524313:WLZ524318 WVV524313:WVV524318 N589849:N589854 JJ589849:JJ589854 TF589849:TF589854 ADB589849:ADB589854 AMX589849:AMX589854 AWT589849:AWT589854 BGP589849:BGP589854 BQL589849:BQL589854 CAH589849:CAH589854 CKD589849:CKD589854 CTZ589849:CTZ589854 DDV589849:DDV589854 DNR589849:DNR589854 DXN589849:DXN589854 EHJ589849:EHJ589854 ERF589849:ERF589854 FBB589849:FBB589854 FKX589849:FKX589854 FUT589849:FUT589854 GEP589849:GEP589854 GOL589849:GOL589854 GYH589849:GYH589854 HID589849:HID589854 HRZ589849:HRZ589854 IBV589849:IBV589854 ILR589849:ILR589854 IVN589849:IVN589854 JFJ589849:JFJ589854 JPF589849:JPF589854 JZB589849:JZB589854 KIX589849:KIX589854 KST589849:KST589854 LCP589849:LCP589854 LML589849:LML589854 LWH589849:LWH589854 MGD589849:MGD589854 MPZ589849:MPZ589854 MZV589849:MZV589854 NJR589849:NJR589854 NTN589849:NTN589854 ODJ589849:ODJ589854 ONF589849:ONF589854 OXB589849:OXB589854 PGX589849:PGX589854 PQT589849:PQT589854 QAP589849:QAP589854 QKL589849:QKL589854 QUH589849:QUH589854 RED589849:RED589854 RNZ589849:RNZ589854 RXV589849:RXV589854 SHR589849:SHR589854 SRN589849:SRN589854 TBJ589849:TBJ589854 TLF589849:TLF589854 TVB589849:TVB589854 UEX589849:UEX589854 UOT589849:UOT589854 UYP589849:UYP589854 VIL589849:VIL589854 VSH589849:VSH589854 WCD589849:WCD589854 WLZ589849:WLZ589854 WVV589849:WVV589854 N655385:N655390 JJ655385:JJ655390 TF655385:TF655390 ADB655385:ADB655390 AMX655385:AMX655390 AWT655385:AWT655390 BGP655385:BGP655390 BQL655385:BQL655390 CAH655385:CAH655390 CKD655385:CKD655390 CTZ655385:CTZ655390 DDV655385:DDV655390 DNR655385:DNR655390 DXN655385:DXN655390 EHJ655385:EHJ655390 ERF655385:ERF655390 FBB655385:FBB655390 FKX655385:FKX655390 FUT655385:FUT655390 GEP655385:GEP655390 GOL655385:GOL655390 GYH655385:GYH655390 HID655385:HID655390 HRZ655385:HRZ655390 IBV655385:IBV655390 ILR655385:ILR655390 IVN655385:IVN655390 JFJ655385:JFJ655390 JPF655385:JPF655390 JZB655385:JZB655390 KIX655385:KIX655390 KST655385:KST655390 LCP655385:LCP655390 LML655385:LML655390 LWH655385:LWH655390 MGD655385:MGD655390 MPZ655385:MPZ655390 MZV655385:MZV655390 NJR655385:NJR655390 NTN655385:NTN655390 ODJ655385:ODJ655390 ONF655385:ONF655390 OXB655385:OXB655390 PGX655385:PGX655390 PQT655385:PQT655390 QAP655385:QAP655390 QKL655385:QKL655390 QUH655385:QUH655390 RED655385:RED655390 RNZ655385:RNZ655390 RXV655385:RXV655390 SHR655385:SHR655390 SRN655385:SRN655390 TBJ655385:TBJ655390 TLF655385:TLF655390 TVB655385:TVB655390 UEX655385:UEX655390 UOT655385:UOT655390 UYP655385:UYP655390 VIL655385:VIL655390 VSH655385:VSH655390 WCD655385:WCD655390 WLZ655385:WLZ655390 WVV655385:WVV655390 N720921:N720926 JJ720921:JJ720926 TF720921:TF720926 ADB720921:ADB720926 AMX720921:AMX720926 AWT720921:AWT720926 BGP720921:BGP720926 BQL720921:BQL720926 CAH720921:CAH720926 CKD720921:CKD720926 CTZ720921:CTZ720926 DDV720921:DDV720926 DNR720921:DNR720926 DXN720921:DXN720926 EHJ720921:EHJ720926 ERF720921:ERF720926 FBB720921:FBB720926 FKX720921:FKX720926 FUT720921:FUT720926 GEP720921:GEP720926 GOL720921:GOL720926 GYH720921:GYH720926 HID720921:HID720926 HRZ720921:HRZ720926 IBV720921:IBV720926 ILR720921:ILR720926 IVN720921:IVN720926 JFJ720921:JFJ720926 JPF720921:JPF720926 JZB720921:JZB720926 KIX720921:KIX720926 KST720921:KST720926 LCP720921:LCP720926 LML720921:LML720926 LWH720921:LWH720926 MGD720921:MGD720926 MPZ720921:MPZ720926 MZV720921:MZV720926 NJR720921:NJR720926 NTN720921:NTN720926 ODJ720921:ODJ720926 ONF720921:ONF720926 OXB720921:OXB720926 PGX720921:PGX720926 PQT720921:PQT720926 QAP720921:QAP720926 QKL720921:QKL720926 QUH720921:QUH720926 RED720921:RED720926 RNZ720921:RNZ720926 RXV720921:RXV720926 SHR720921:SHR720926 SRN720921:SRN720926 TBJ720921:TBJ720926 TLF720921:TLF720926 TVB720921:TVB720926 UEX720921:UEX720926 UOT720921:UOT720926 UYP720921:UYP720926 VIL720921:VIL720926 VSH720921:VSH720926 WCD720921:WCD720926 WLZ720921:WLZ720926 WVV720921:WVV720926 N786457:N786462 JJ786457:JJ786462 TF786457:TF786462 ADB786457:ADB786462 AMX786457:AMX786462 AWT786457:AWT786462 BGP786457:BGP786462 BQL786457:BQL786462 CAH786457:CAH786462 CKD786457:CKD786462 CTZ786457:CTZ786462 DDV786457:DDV786462 DNR786457:DNR786462 DXN786457:DXN786462 EHJ786457:EHJ786462 ERF786457:ERF786462 FBB786457:FBB786462 FKX786457:FKX786462 FUT786457:FUT786462 GEP786457:GEP786462 GOL786457:GOL786462 GYH786457:GYH786462 HID786457:HID786462 HRZ786457:HRZ786462 IBV786457:IBV786462 ILR786457:ILR786462 IVN786457:IVN786462 JFJ786457:JFJ786462 JPF786457:JPF786462 JZB786457:JZB786462 KIX786457:KIX786462 KST786457:KST786462 LCP786457:LCP786462 LML786457:LML786462 LWH786457:LWH786462 MGD786457:MGD786462 MPZ786457:MPZ786462 MZV786457:MZV786462 NJR786457:NJR786462 NTN786457:NTN786462 ODJ786457:ODJ786462 ONF786457:ONF786462 OXB786457:OXB786462 PGX786457:PGX786462 PQT786457:PQT786462 QAP786457:QAP786462 QKL786457:QKL786462 QUH786457:QUH786462 RED786457:RED786462 RNZ786457:RNZ786462 RXV786457:RXV786462 SHR786457:SHR786462 SRN786457:SRN786462 TBJ786457:TBJ786462 TLF786457:TLF786462 TVB786457:TVB786462 UEX786457:UEX786462 UOT786457:UOT786462 UYP786457:UYP786462 VIL786457:VIL786462 VSH786457:VSH786462 WCD786457:WCD786462 WLZ786457:WLZ786462 WVV786457:WVV786462 N851993:N851998 JJ851993:JJ851998 TF851993:TF851998 ADB851993:ADB851998 AMX851993:AMX851998 AWT851993:AWT851998 BGP851993:BGP851998 BQL851993:BQL851998 CAH851993:CAH851998 CKD851993:CKD851998 CTZ851993:CTZ851998 DDV851993:DDV851998 DNR851993:DNR851998 DXN851993:DXN851998 EHJ851993:EHJ851998 ERF851993:ERF851998 FBB851993:FBB851998 FKX851993:FKX851998 FUT851993:FUT851998 GEP851993:GEP851998 GOL851993:GOL851998 GYH851993:GYH851998 HID851993:HID851998 HRZ851993:HRZ851998 IBV851993:IBV851998 ILR851993:ILR851998 IVN851993:IVN851998 JFJ851993:JFJ851998 JPF851993:JPF851998 JZB851993:JZB851998 KIX851993:KIX851998 KST851993:KST851998 LCP851993:LCP851998 LML851993:LML851998 LWH851993:LWH851998 MGD851993:MGD851998 MPZ851993:MPZ851998 MZV851993:MZV851998 NJR851993:NJR851998 NTN851993:NTN851998 ODJ851993:ODJ851998 ONF851993:ONF851998 OXB851993:OXB851998 PGX851993:PGX851998 PQT851993:PQT851998 QAP851993:QAP851998 QKL851993:QKL851998 QUH851993:QUH851998 RED851993:RED851998 RNZ851993:RNZ851998 RXV851993:RXV851998 SHR851993:SHR851998 SRN851993:SRN851998 TBJ851993:TBJ851998 TLF851993:TLF851998 TVB851993:TVB851998 UEX851993:UEX851998 UOT851993:UOT851998 UYP851993:UYP851998 VIL851993:VIL851998 VSH851993:VSH851998 WCD851993:WCD851998 WLZ851993:WLZ851998 WVV851993:WVV851998 N917529:N917534 JJ917529:JJ917534 TF917529:TF917534 ADB917529:ADB917534 AMX917529:AMX917534 AWT917529:AWT917534 BGP917529:BGP917534 BQL917529:BQL917534 CAH917529:CAH917534 CKD917529:CKD917534 CTZ917529:CTZ917534 DDV917529:DDV917534 DNR917529:DNR917534 DXN917529:DXN917534 EHJ917529:EHJ917534 ERF917529:ERF917534 FBB917529:FBB917534 FKX917529:FKX917534 FUT917529:FUT917534 GEP917529:GEP917534 GOL917529:GOL917534 GYH917529:GYH917534 HID917529:HID917534 HRZ917529:HRZ917534 IBV917529:IBV917534 ILR917529:ILR917534 IVN917529:IVN917534 JFJ917529:JFJ917534 JPF917529:JPF917534 JZB917529:JZB917534 KIX917529:KIX917534 KST917529:KST917534 LCP917529:LCP917534 LML917529:LML917534 LWH917529:LWH917534 MGD917529:MGD917534 MPZ917529:MPZ917534 MZV917529:MZV917534 NJR917529:NJR917534 NTN917529:NTN917534 ODJ917529:ODJ917534 ONF917529:ONF917534 OXB917529:OXB917534 PGX917529:PGX917534 PQT917529:PQT917534 QAP917529:QAP917534 QKL917529:QKL917534 QUH917529:QUH917534 RED917529:RED917534 RNZ917529:RNZ917534 RXV917529:RXV917534 SHR917529:SHR917534 SRN917529:SRN917534 TBJ917529:TBJ917534 TLF917529:TLF917534 TVB917529:TVB917534 UEX917529:UEX917534 UOT917529:UOT917534 UYP917529:UYP917534 VIL917529:VIL917534 VSH917529:VSH917534 WCD917529:WCD917534 WLZ917529:WLZ917534 WVV917529:WVV917534 N983065:N983070 JJ983065:JJ983070 TF983065:TF983070 ADB983065:ADB983070 AMX983065:AMX983070 AWT983065:AWT983070 BGP983065:BGP983070 BQL983065:BQL983070 CAH983065:CAH983070 CKD983065:CKD983070 CTZ983065:CTZ983070 DDV983065:DDV983070 DNR983065:DNR983070 DXN983065:DXN983070 EHJ983065:EHJ983070 ERF983065:ERF983070 FBB983065:FBB983070 FKX983065:FKX983070 FUT983065:FUT983070 GEP983065:GEP983070 GOL983065:GOL983070 GYH983065:GYH983070 HID983065:HID983070 HRZ983065:HRZ983070 IBV983065:IBV983070 ILR983065:ILR983070 IVN983065:IVN983070 JFJ983065:JFJ983070 JPF983065:JPF983070 JZB983065:JZB983070 KIX983065:KIX983070 KST983065:KST983070 LCP983065:LCP983070 LML983065:LML983070 LWH983065:LWH983070 MGD983065:MGD983070 MPZ983065:MPZ983070 MZV983065:MZV983070 NJR983065:NJR983070 NTN983065:NTN983070 ODJ983065:ODJ983070 ONF983065:ONF983070 OXB983065:OXB983070 PGX983065:PGX983070 PQT983065:PQT983070 QAP983065:QAP983070 QKL983065:QKL983070 QUH983065:QUH983070 RED983065:RED983070 RNZ983065:RNZ983070 RXV983065:RXV983070 SHR983065:SHR983070 SRN983065:SRN983070 TBJ983065:TBJ983070 TLF983065:TLF983070 TVB983065:TVB983070 UEX983065:UEX983070 UOT983065:UOT983070 UYP983065:UYP983070 VIL983065:VIL983070 VSH983065:VSH983070 WCD983065:WCD983070 WLZ983065:WLZ983070 WVV983065:WVV983070" xr:uid="{D95079C8-B45B-4593-8217-29200582963D}">
      <formula1>0</formula1>
      <formula2>1</formula2>
    </dataValidation>
  </dataValidation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Orçamento </vt:lpstr>
      <vt:lpstr>Composição </vt:lpstr>
      <vt:lpstr>Cronograma reforma </vt:lpstr>
      <vt:lpstr>BDI - Benef. e Desp. 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Raiani Lopes</cp:lastModifiedBy>
  <cp:revision>0</cp:revision>
  <cp:lastPrinted>2026-03-23T15:04:16Z</cp:lastPrinted>
  <dcterms:created xsi:type="dcterms:W3CDTF">2026-03-13T12:29:04Z</dcterms:created>
  <dcterms:modified xsi:type="dcterms:W3CDTF">2026-04-01T13:08:08Z</dcterms:modified>
</cp:coreProperties>
</file>